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13_ncr:1_{1E2A773E-37A4-4474-AA64-F70294DC1AA7}" xr6:coauthVersionLast="47" xr6:coauthVersionMax="47" xr10:uidLastSave="{00000000-0000-0000-0000-000000000000}"/>
  <bookViews>
    <workbookView xWindow="-120" yWindow="-120" windowWidth="21840" windowHeight="13140" firstSheet="6" activeTab="9" xr2:uid="{4E63EEB2-F2B6-4808-82BC-DDBD49B49CAF}"/>
  </bookViews>
  <sheets>
    <sheet name="Inconsistencias" sheetId="9" r:id="rId1"/>
    <sheet name="Hoja8" sheetId="16" state="hidden" r:id="rId2"/>
    <sheet name="RETHUS" sheetId="1" r:id="rId3"/>
    <sheet name="4104" sheetId="2" r:id="rId4"/>
    <sheet name="2102" sheetId="3" r:id="rId5"/>
    <sheet name="2003" sheetId="7" r:id="rId6"/>
    <sheet name="Pólizas y siniestros " sheetId="5" r:id="rId7"/>
    <sheet name="FALLECIDOS" sheetId="6" r:id="rId8"/>
    <sheet name="RNEC" sheetId="15" r:id="rId9"/>
    <sheet name="2103" sheetId="8" r:id="rId10"/>
    <sheet name="Calidad Interna" sheetId="10" r:id="rId11"/>
    <sheet name="Calidad Integración" sheetId="11" r:id="rId12"/>
  </sheets>
  <definedNames>
    <definedName name="_xlnm._FilterDatabase" localSheetId="5" hidden="1">'2003'!$A$1:$BN$17</definedName>
    <definedName name="_xlnm._FilterDatabase" localSheetId="4" hidden="1">'2102'!$A$1:$BE$21</definedName>
    <definedName name="_xlnm._FilterDatabase" localSheetId="9" hidden="1">'2103'!$A$1:$BN$20</definedName>
    <definedName name="_xlnm._FilterDatabase" localSheetId="3" hidden="1">'4104'!$A$1:$J$7</definedName>
    <definedName name="_xlnm._FilterDatabase" localSheetId="11" hidden="1">'Calidad Integración'!$A$1:$CI$16</definedName>
    <definedName name="_xlnm._FilterDatabase" localSheetId="10" hidden="1">'Calidad Interna'!$A$1:$BT$12</definedName>
    <definedName name="_xlnm._FilterDatabase" localSheetId="7" hidden="1">FALLECIDOS!$A$1:$AJ$3</definedName>
    <definedName name="_xlnm._FilterDatabase" localSheetId="0" hidden="1">Inconsistencias!$A$1:$Z$8</definedName>
    <definedName name="_xlnm._FilterDatabase" localSheetId="6" hidden="1">'Pólizas y siniestros '!$A$1:$BL$4</definedName>
    <definedName name="_xlnm._FilterDatabase" localSheetId="2" hidden="1">RETHUS!$A$1:$H$3</definedName>
    <definedName name="_xlnm._FilterDatabase" localSheetId="8" hidden="1">RNEC!$A$1:$BN$20</definedName>
  </definedNames>
  <calcPr calcId="191029"/>
  <pivotCaches>
    <pivotCache cacheId="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16" l="1"/>
  <c r="C7" i="16"/>
  <c r="C6" i="16"/>
  <c r="C5" i="16"/>
  <c r="C4" i="16"/>
</calcChain>
</file>

<file path=xl/sharedStrings.xml><?xml version="1.0" encoding="utf-8"?>
<sst xmlns="http://schemas.openxmlformats.org/spreadsheetml/2006/main" count="4789" uniqueCount="1303">
  <si>
    <t>Numero_Radicacion</t>
  </si>
  <si>
    <t xml:space="preserve">Validación </t>
  </si>
  <si>
    <t xml:space="preserve">Glosa  aplica </t>
  </si>
  <si>
    <t>Glosa levanta</t>
  </si>
  <si>
    <t xml:space="preserve">Observación </t>
  </si>
  <si>
    <t>Verificar  trazabilidad RETHUS - verificar  fecha de atención, medico  activo desde  17/06/2024</t>
  </si>
  <si>
    <t xml:space="preserve">Fecha  egreso </t>
  </si>
  <si>
    <t xml:space="preserve">AUDITOR </t>
  </si>
  <si>
    <t xml:space="preserve">Verificar  glosa   4104, en descripcion evento de  FURIPS  relaciona SITP, TRASMO y/o ALIMENTADOR </t>
  </si>
  <si>
    <t xml:space="preserve">Alerta </t>
  </si>
  <si>
    <t>Aplica glosa para codigo Cups y aplica para descripción de evento</t>
  </si>
  <si>
    <t>No aplica glosa por codigo Cups ni por descripción de evento</t>
  </si>
  <si>
    <t xml:space="preserve">RADICADO </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</si>
  <si>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</si>
  <si>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</si>
  <si>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</si>
  <si>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</si>
  <si>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</si>
  <si>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</si>
  <si>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</si>
  <si>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</si>
  <si>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</si>
  <si>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</si>
  <si>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</si>
  <si>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</si>
  <si>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</si>
  <si>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DD</t>
  </si>
  <si>
    <t>Placa</t>
  </si>
  <si>
    <t>Tipo de evento</t>
  </si>
  <si>
    <t>TIPO_DOC</t>
  </si>
  <si>
    <t>Num_Doc_Victima</t>
  </si>
  <si>
    <t>Nombre</t>
  </si>
  <si>
    <t>Ítems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</si>
  <si>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</si>
  <si>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</si>
  <si>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</si>
  <si>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</si>
  <si>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</si>
  <si>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</si>
  <si>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</si>
  <si>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</si>
  <si>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</si>
  <si>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</si>
  <si>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</si>
  <si>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</si>
  <si>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</si>
  <si>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</si>
  <si>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</si>
  <si>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Complejidad</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</si>
  <si>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</si>
  <si>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</si>
  <si>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</si>
  <si>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</si>
  <si>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</si>
  <si>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</si>
  <si>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</si>
  <si>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</si>
  <si>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</si>
  <si>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</si>
  <si>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</si>
  <si>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</si>
  <si>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</si>
  <si>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</si>
  <si>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</si>
  <si>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</si>
  <si>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</si>
  <si>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</si>
  <si>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</si>
  <si>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</si>
  <si>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</si>
  <si>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</si>
  <si>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</si>
  <si>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</si>
  <si>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FURIPS</t>
  </si>
  <si>
    <t>Ocupante</t>
  </si>
  <si>
    <t>Asegurado D.2497</t>
  </si>
  <si>
    <t>Accidente de tránsito</t>
  </si>
  <si>
    <t>CC</t>
  </si>
  <si>
    <t>-</t>
  </si>
  <si>
    <t>Insumos</t>
  </si>
  <si>
    <t>Baja Complejidad</t>
  </si>
  <si>
    <t>1.00</t>
  </si>
  <si>
    <t>0.00</t>
  </si>
  <si>
    <t>Gastos médico quirúrgicos</t>
  </si>
  <si>
    <t>NULL</t>
  </si>
  <si>
    <t>1236 Glosa 2013</t>
  </si>
  <si>
    <t>Version 6</t>
  </si>
  <si>
    <t>Conductor</t>
  </si>
  <si>
    <t>Mediana Complejidad</t>
  </si>
  <si>
    <t>2108;4506</t>
  </si>
  <si>
    <t>2.00</t>
  </si>
  <si>
    <t>Procedimientos</t>
  </si>
  <si>
    <t>Alta Complejidad</t>
  </si>
  <si>
    <t>LA PREVISORA</t>
  </si>
  <si>
    <t>Medicamentos</t>
  </si>
  <si>
    <t>4.00</t>
  </si>
  <si>
    <t>Dispositivos Médicos</t>
  </si>
  <si>
    <t>9.00</t>
  </si>
  <si>
    <t>3.00</t>
  </si>
  <si>
    <t>5.00</t>
  </si>
  <si>
    <t>Mano, dedos, puño (muñeca), codo, pie,  clavícula, antebrazo, cuello de pie  (tobillo), edad ósea (carpograma), calcáneo</t>
  </si>
  <si>
    <t>Terapia física, sesión</t>
  </si>
  <si>
    <t>Términos</t>
  </si>
  <si>
    <t>No asegurado</t>
  </si>
  <si>
    <t>DE</t>
  </si>
  <si>
    <t>2102;4106</t>
  </si>
  <si>
    <t>1645 Glosa 2008</t>
  </si>
  <si>
    <t>Aplica glosa para codigo cups, no aplica por descripción de evento</t>
  </si>
  <si>
    <t>Version 5</t>
  </si>
  <si>
    <t>86100.00</t>
  </si>
  <si>
    <t>Osteosíntesis en tibia o peroné</t>
  </si>
  <si>
    <t>Brazo, pierna, rodilla, fémur, hombro, omoplato</t>
  </si>
  <si>
    <t>81400.00</t>
  </si>
  <si>
    <t>55100.00</t>
  </si>
  <si>
    <t>Procedimiento no incluido en el manual tarifario</t>
  </si>
  <si>
    <t>300.00</t>
  </si>
  <si>
    <t>Honorarios Cirujano Grupo 12</t>
  </si>
  <si>
    <t>8.00</t>
  </si>
  <si>
    <t>Inmovilización miembro superior o inferior total o parcial</t>
  </si>
  <si>
    <t>Materiales de sutura y curación -GRUPOS 10 - 11 - 12 - 13 </t>
  </si>
  <si>
    <t>Consulta de urgencias</t>
  </si>
  <si>
    <t>73400.00</t>
  </si>
  <si>
    <t>Habitación de cuatro ó mas camas</t>
  </si>
  <si>
    <t>28600.00</t>
  </si>
  <si>
    <t>Honorarios Cirujano Grupo 09</t>
  </si>
  <si>
    <t>Consulta ambulatoria de medicina especializada</t>
  </si>
  <si>
    <t>64500.00</t>
  </si>
  <si>
    <t>2108;4404</t>
  </si>
  <si>
    <t>Peatón</t>
  </si>
  <si>
    <t>MUNDIAL DE SEGUROS</t>
  </si>
  <si>
    <t>Pelvis, cadera, articulaciones sacro ilíacas  y coxo femorales</t>
  </si>
  <si>
    <t>76700.00</t>
  </si>
  <si>
    <t>Cuadro hemático o hemograma hematocrito y leucograma</t>
  </si>
  <si>
    <t>5500.00</t>
  </si>
  <si>
    <t>Portátiles con fluoroscopia y/o intensificador de imagen (practicado en quirófanos); al valor del estudio, agregar:</t>
  </si>
  <si>
    <t>189200.00</t>
  </si>
  <si>
    <t>Honorarios Anestesiólogo Grupo 12</t>
  </si>
  <si>
    <t>YOLIMA CONSTANZA PINILLA</t>
  </si>
  <si>
    <t>2102;4013</t>
  </si>
  <si>
    <t>Vehículo fantasma</t>
  </si>
  <si>
    <t>396.00</t>
  </si>
  <si>
    <t>2102;2103</t>
  </si>
  <si>
    <t>62800.00</t>
  </si>
  <si>
    <t>65300.00</t>
  </si>
  <si>
    <t>Curación simple con inmovilización</t>
  </si>
  <si>
    <t>PT</t>
  </si>
  <si>
    <t>JOSE HUMBERTO RINCON CARO</t>
  </si>
  <si>
    <t>FOCC1156165</t>
  </si>
  <si>
    <t>CLINICA MEDELLIN S A</t>
  </si>
  <si>
    <t>PACIENTE INGRESA AL SERVICIO POR ACCIDENTE DE TRANSITO EN CALIDAD DE CONDUCTOR DE MOTOCICLETA MARCA BAJAJ CON PLACA AHB69DSUFRIENDO MULTIPLES LESIONES AL PERDER EL CONTROL DE ESTA MISMA Y ASI CAER EN EL PAVIEMNTO DE LA VIA PUBLICA</t>
  </si>
  <si>
    <t>AHB69D</t>
  </si>
  <si>
    <t xml:space="preserve">NELSON ENRIQUE CARDONA </t>
  </si>
  <si>
    <t>Imagen y doppler pulsado espectral (DÚPLEX SCANNING), de: arterias carótidas, arterias vertebrales, arterias axilares y humerales, aorta abdominal, tronco celíaco, arterias ilíacas, arterias renales, arterias mesentéricas, arterias femorales y poplítea, a</t>
  </si>
  <si>
    <t>1.30</t>
  </si>
  <si>
    <t>245960.00</t>
  </si>
  <si>
    <t>477875.00</t>
  </si>
  <si>
    <t>Columna lumbosacra</t>
  </si>
  <si>
    <t>139300.00</t>
  </si>
  <si>
    <t>ANDRES FERNEY GAITAN HERNANDEZ</t>
  </si>
  <si>
    <t>FOCC1154332</t>
  </si>
  <si>
    <t>13560-39210 DERECHO DE SALA ESPECIAL GRUPO 08</t>
  </si>
  <si>
    <t>1554030.00</t>
  </si>
  <si>
    <t>2108;3209;4404</t>
  </si>
  <si>
    <t>16000.00</t>
  </si>
  <si>
    <t>Honorarios Anestesiólogo Grupo 10</t>
  </si>
  <si>
    <t>2103;4104</t>
  </si>
  <si>
    <t>Honorarios Ayudantía Quirúrgica Grupo 10</t>
  </si>
  <si>
    <t>17145-18</t>
  </si>
  <si>
    <t>NAPROXENO250 MG COMPRIMIDOS CAJA POR 900 COMPRIMIDOS EN BLISTER PVC TRANSPARENTE / ALUMINIO POR 10 COMPRIMIDOS.</t>
  </si>
  <si>
    <t>2103;4106</t>
  </si>
  <si>
    <t>YULIAN JOSETH SOCHA JOYA</t>
  </si>
  <si>
    <t>GKW05E</t>
  </si>
  <si>
    <t>MARIA DEL CARMEN VANEGAS RAIGOZA</t>
  </si>
  <si>
    <t>4101;4102</t>
  </si>
  <si>
    <t>558000.00</t>
  </si>
  <si>
    <t>2700.00</t>
  </si>
  <si>
    <t>237300.00</t>
  </si>
  <si>
    <t>Honorarios Ayudantía Quirúrgica Grupo 12</t>
  </si>
  <si>
    <t>550.00</t>
  </si>
  <si>
    <t>FOCC1237861</t>
  </si>
  <si>
    <t>PACIENTE QUE INGRESA AL SERVICIO POR ACCIDENTE DE TRANSITO EN CALIDAD DE OCUPANTE DE MOTOCICLETA MARCA KYMCO CON PLACA GKW05E SUFRIENDO MULTIPLES LESIONES AL PERDER EL CONTROL DE ESTA MISMA Y ASI CAER EN EL PAVIMENTO DE LA VIA PUBLICA</t>
  </si>
  <si>
    <t>26111- DERECHO DE SALA ESPECIAL  PARA BLOQUEOS MONONEURALES</t>
  </si>
  <si>
    <t>607050.00</t>
  </si>
  <si>
    <t>2224211.00</t>
  </si>
  <si>
    <t>2108;3107</t>
  </si>
  <si>
    <t>4101;4102;4106</t>
  </si>
  <si>
    <t>No Asegurado - Sin Placa</t>
  </si>
  <si>
    <t>400.00</t>
  </si>
  <si>
    <t>TI</t>
  </si>
  <si>
    <t>1300.00</t>
  </si>
  <si>
    <t>700.00</t>
  </si>
  <si>
    <t>DUMIAN MEDICAL S. A. S.</t>
  </si>
  <si>
    <t>Valoración inicial intrahospitalaria, por el especialista tratante, del paciente ingresado para estudio y/o tratamiento no quirúrgico u obstétrico</t>
  </si>
  <si>
    <t>No Asegurado - Propietario indeterminado o sin información</t>
  </si>
  <si>
    <t>32700.00</t>
  </si>
  <si>
    <t>CRUZ ROJA COLOMBIANA SECCIONAL CUNDINAMARCA Y BOGOTA D.C</t>
  </si>
  <si>
    <t>4104;4106</t>
  </si>
  <si>
    <t>Ligamentorrafia o reinserción ligamentos (una a dos)</t>
  </si>
  <si>
    <t>730300.00</t>
  </si>
  <si>
    <t>77300.00</t>
  </si>
  <si>
    <t>188400.00</t>
  </si>
  <si>
    <t>19922562-10</t>
  </si>
  <si>
    <t>DIPIRONA 1 G /2ML CAJA POR 100 AMPOLLAS X 2 ML</t>
  </si>
  <si>
    <t>199300.00</t>
  </si>
  <si>
    <t>74500.00</t>
  </si>
  <si>
    <t>SOCIEDAD CLINICA EMCOSALUD</t>
  </si>
  <si>
    <t>MERLYS DEL CARMEN FREAY MENDOZA</t>
  </si>
  <si>
    <t>2101;2102</t>
  </si>
  <si>
    <t>FPC415815</t>
  </si>
  <si>
    <t>PACIENTE DE 46 AÃ'OS DE EDAD QUIEN ES TRAIDO POR AMBULANCIA URMEDICA POR PRESENTAR ACCIDENTE DE TRANSITO COMO CONDUCTOR DE MOTOCICLETA DE PLACAS DESCONOCIDA EL DIA DE HOY 03/09/2022 AL AS 19 MAS 36 HORAS EN LA DIRECCION CARRERA 21 CON CALLE 10 SUR AL PERD</t>
  </si>
  <si>
    <t>KYI51C</t>
  </si>
  <si>
    <t>JOHN ALEXANDER ANDRADE GARZON</t>
  </si>
  <si>
    <t>TAPON HEPARINIZADO</t>
  </si>
  <si>
    <t>3060.00</t>
  </si>
  <si>
    <t>1700526.00</t>
  </si>
  <si>
    <t>3202;3209</t>
  </si>
  <si>
    <t>800.00</t>
  </si>
  <si>
    <t>IPS UNIVERSIDAD ANTIOQUIA - IPS UNIVERSITARIA</t>
  </si>
  <si>
    <t>JERINGA DESECHABLE 5 ML CON AGUJA  21G X 1.</t>
  </si>
  <si>
    <t>1066.00</t>
  </si>
  <si>
    <t>19924285-34</t>
  </si>
  <si>
    <t>TRAMADOL CLORHIDRATO AMPOLLAS 50 MG / 1 ML. CAJA PLEGADIZA POR 100 AMPOLLAS EN VIDRIO TIPO I TRANSPARENTE POR 1 ML C/U</t>
  </si>
  <si>
    <t>EL660376</t>
  </si>
  <si>
    <t>PACIENTE EN CALIDAD DE PEATÃ"N  SUFRE ACCIDENTE DE TRÃ?NSITO EN VÃ?A PUBLICA AL SER ARROLLADO POR UNA MOTO SUFRIENDO LESIONES EN PIERNAS</t>
  </si>
  <si>
    <t>PIZ08D</t>
  </si>
  <si>
    <t>ELIANA ALEJANDRA PALACIO GARCIA</t>
  </si>
  <si>
    <t>18595179.00</t>
  </si>
  <si>
    <t>2108;2109;3201;3202;3206;3207;3209;4308;4404;4508</t>
  </si>
  <si>
    <t>2102;2103;4106</t>
  </si>
  <si>
    <t>HKEN35179</t>
  </si>
  <si>
    <t>EMPRESA SOCIAL DEL ESTADO SALUD PEREIRA</t>
  </si>
  <si>
    <t>OCUPANTEDEMOTOCICLETAREFIEREQUEESATROPELLADAPOROTRAMOTOCICLETALACUALHUYEREFIERENOSABEDEQUIENERALAMOTOCICLETAENQUEIVANOPRESENTAPAPELESADIONALSEVUELAYLADEJATIRADA</t>
  </si>
  <si>
    <t>MARIA ALEJANDRA MOSQUERA CORDOBA</t>
  </si>
  <si>
    <t>81740.00</t>
  </si>
  <si>
    <t>25100.00</t>
  </si>
  <si>
    <t>CLINICA ASOTRAUMA S.A.S</t>
  </si>
  <si>
    <t>19979158-02</t>
  </si>
  <si>
    <t>SOLUCION CS PISA 0.9 % (CLORURO DE SODIO SOLUCION INYECTABLE 0.9 G / 100 ML) FRASCO DE POLIETILENO DE BAJA DENSIDAD MINIOVAL POR 100 ML</t>
  </si>
  <si>
    <t>4000.00</t>
  </si>
  <si>
    <t>19934768-18</t>
  </si>
  <si>
    <t>DICLOFENACO SODICO 75 MG/ 3 ML CAJA PLEGADIZA POR 10 AMPOLLAS DE VIDRIO INCOLORO TIPO I ETIQUETADA O PIROGRABADA. POR 3 ML DE SOLUCIÓN.</t>
  </si>
  <si>
    <t>SGF95692</t>
  </si>
  <si>
    <t>CONDUCTOR DE MOTOCICLETA QUE PIERDE ESTABILIDAD Y CAE</t>
  </si>
  <si>
    <t>QQL94C</t>
  </si>
  <si>
    <t>BAYRON ARMANDO RENGIFO BOLAÑOS</t>
  </si>
  <si>
    <t>JERINGA CON AGUJA HIPODERMICA DESECHABLE</t>
  </si>
  <si>
    <t>532586.00</t>
  </si>
  <si>
    <t>EMPRESA SOCIAL DEL ESTADO INSTITUTO DE SALUD DE BUCARAMANGA</t>
  </si>
  <si>
    <t>ISFE6821749</t>
  </si>
  <si>
    <t>PACIENTE MASCULINO ADULTO MEDIO SIN ANTECEDENTES DE IMPORTANCIA QUIEN ACUDE AL SERVICIO DE URGENCIAS POR ACCIDENTE AUTOMOVILISTICO EL DIA DE AYER EN LA NOCHE 9PM  EN MOTO</t>
  </si>
  <si>
    <t>XEL49F</t>
  </si>
  <si>
    <t>BREINER ANDRES SUAREZ OSPINO</t>
  </si>
  <si>
    <t>537.00</t>
  </si>
  <si>
    <t>787765.00</t>
  </si>
  <si>
    <t>2108;3106;3107;3209;4308</t>
  </si>
  <si>
    <t>ISFE6826695</t>
  </si>
  <si>
    <t>PACIENTE MASCULINO DE 23 ANOS SIN ANTECEDENTES DE IMPORTANCIA QUE ACUDE POR CLINICA DE 6 HORAS DE EVOLUCION CARACTERIZADA POR CONTUSION EN HOMBRO IZQUIERDO SECUNDARIO A ACCIDENTE DE TRANSITO MENCIONA ME ESTRELLE CONTRA UN CAMION EN LA MOTO  AL OMITIR EL P</t>
  </si>
  <si>
    <t>ZMI11E</t>
  </si>
  <si>
    <t>ARTURO  ROMERO GUERRERO</t>
  </si>
  <si>
    <t>VENDA ELASTICA6X5</t>
  </si>
  <si>
    <t>3156.00</t>
  </si>
  <si>
    <t>6312.00</t>
  </si>
  <si>
    <t>446761.00</t>
  </si>
  <si>
    <t>3106;3107;3201;3206;3209;4301</t>
  </si>
  <si>
    <t>EMPRESA SOCIAL DEL ESTADO HOSPITAL DPTAL SAN ANTONIO</t>
  </si>
  <si>
    <t>HSPE219071</t>
  </si>
  <si>
    <t>YEISON HERNANDO LOPEZ RODRIGUEZ SUFRE ACCIDENTE DE TRANSITO EN CALIDAD DE PEATON AL SER ARROLLADO POR VEHICULO FANTASMA OCASIONANDOLE POLITRAUMATISMO</t>
  </si>
  <si>
    <t>YEISON HERNANDO LOPEZ RODRIGUEZ</t>
  </si>
  <si>
    <t>EQUIPO BURETROL</t>
  </si>
  <si>
    <t>7817.00</t>
  </si>
  <si>
    <t>1364655.00</t>
  </si>
  <si>
    <t>3201;3206;3207</t>
  </si>
  <si>
    <t>32611-1</t>
  </si>
  <si>
    <t>SOLUCION RINGER USP BOLSA DE PVC. PLÁSTICO GRADO MÉDICO. CON BOLSA EXTERNA DE POLIETILENO DE ALTA DENSIDAD POR 500 ML</t>
  </si>
  <si>
    <t>Extracción quirúrgica de material de osteosíntesis en pierna, tobillo o pie</t>
  </si>
  <si>
    <t>CLINICA DEL OCCIDENTE S.A.</t>
  </si>
  <si>
    <t>Ciclista</t>
  </si>
  <si>
    <t>JERINGA DESECHABLE 5 CC</t>
  </si>
  <si>
    <t>FE137853</t>
  </si>
  <si>
    <t>CLINICA DE LA PRESENTACION - HERMANAS DE LA CARIDAD DOMINICA</t>
  </si>
  <si>
    <t>IBA EN LA MOTO SOBRE LA VIA Y COLISIONO CON OTRO VEHICULO CALLENDOSE Y CAUSANDOSE LESIONES</t>
  </si>
  <si>
    <t>LEONARDO  RIOS NARVAEZ</t>
  </si>
  <si>
    <t>159015.00</t>
  </si>
  <si>
    <t>CLINICA LA SAGRADA FAMILIA S.A.S.</t>
  </si>
  <si>
    <t>19979158-4</t>
  </si>
  <si>
    <t>SOLUCION CS PISA 0.9 % (CLORURO DE SODIO SOLUCION INYECTABLE 0.9 G / 100 ML) FRASCO DE POLIETILENO DE BAJA DENSIDAD FLEXOVAL 500 ML</t>
  </si>
  <si>
    <t>7421.00</t>
  </si>
  <si>
    <t>PACIENTE TRASLADADO EN AMBULANCIA QUE SUFRE ACCIDENTE DE TRANSITO EN CALIDAD DE CONDUCTOR EL DIA 20 DE DICIEMBRE DEL 2022 A LAS 07:55:00 HORAS EN  VIA ARMENIA PEREIRA CALLE #53 NORTE -1A-441 ARMENIA -PEREIRA DEL MUNICIPIO DE ARMENIA - QUINDIO QUIEN SE ACC</t>
  </si>
  <si>
    <t>MAURICIO DE JESUS RESTREPO GUTIERREZ</t>
  </si>
  <si>
    <t>DAMIAN ESTIWARD PALOMAR HERNANDEZ</t>
  </si>
  <si>
    <t>7450.00</t>
  </si>
  <si>
    <t>70600.00</t>
  </si>
  <si>
    <t>CATETER INTRAVENOSO 18GX1 1/4</t>
  </si>
  <si>
    <t>TGD20E</t>
  </si>
  <si>
    <t>FE396863</t>
  </si>
  <si>
    <t>PACIENTE QUE SUFRE ACCIDENTE DE TRANSITO EN CALIDAD DE OCUPANTE EL DIA 28 DE NOVIEMBRE DEL 2023 A LAS 06:30:00 HORAS EN VIA UKUMARI SOAT VENCIDO DEL MUNICIPIO DE PEREIRA RISARALDA QUIEN SE ACCIDENTA EN VEHICULO TIPO MOTOCICLETA DE MARCA VICTORY CON PLACAS</t>
  </si>
  <si>
    <t>GJW32G</t>
  </si>
  <si>
    <t>CRISTIAN MAURICIO REYES RIOS</t>
  </si>
  <si>
    <t>1063839.00</t>
  </si>
  <si>
    <t>4301;4302;4308</t>
  </si>
  <si>
    <t>CLINICA DE FRACTURAS LIMITADA</t>
  </si>
  <si>
    <t>2102;4410</t>
  </si>
  <si>
    <t>FVCF427993</t>
  </si>
  <si>
    <t>CONDUCTOR DE LA MOTOCICLETA QUIEN REFIERE QUE AL FRENAR POR EL CAMINO QUE SE ATRAVIESA EN LA VIA Y LE GENERA PERDIDA DEL CONTROL CAYENDO Y SUFRIENDO VARIOS TRAUMAS</t>
  </si>
  <si>
    <t>EXV32F</t>
  </si>
  <si>
    <t>RUBEN DARIO BOTERO OSORIO</t>
  </si>
  <si>
    <t>VENDA ELASTICA 6 X 5 UNIDAD UNIDAD</t>
  </si>
  <si>
    <t>1031000.00</t>
  </si>
  <si>
    <t>2003;2102;4410</t>
  </si>
  <si>
    <t>3308004975740000</t>
  </si>
  <si>
    <t>El vehículo con placa EXV32F presenta poliza soat vigente al momento del accidente. el cobro debe hacerse a la aseguradora LA PREVISORA Póliza No. AT13243349757400y vigencia 2022-12-24 hasta 2023-12-23</t>
  </si>
  <si>
    <t>LA VÍCTIMA IDENTIFICADA CON EL DOCUMENTO IDENT.1058842333,PARA LA FECHA DEL EVENTO 2023-06-08 LA LA PREVISORA HA RECONOCIDO EL PAGO POR CONCEPTO DE GASTOS MÉDICOS POR VALOR DE 44500 POR LO TANTO EL COBRO DEBE REALIZARCE A DICHA ASEGURADORA.</t>
  </si>
  <si>
    <t>FVCF440290</t>
  </si>
  <si>
    <t>CONDUCTOR DE MOTOCICLETA QUIEN REFIERE QUE PIERDE EL CONTROL AL PINCHARSE LA LLANTA DELANTERA Y CAE SUFRIENDO VARIOS TRAUMAS</t>
  </si>
  <si>
    <t>YSR20C</t>
  </si>
  <si>
    <t>JUAN CARLOS CARVAJAL LADINO</t>
  </si>
  <si>
    <t>309100.00</t>
  </si>
  <si>
    <t>1071300.00</t>
  </si>
  <si>
    <t>1508005126116000</t>
  </si>
  <si>
    <t>El vehículo con placa YSR20C presenta poliza soat vigente al momento del accidente. el cobro debe hacerse a la aseguradora LA PREVISORA Póliza No. AT13241551261160y vigencia 2023-01-01 hasta 2023-12-31</t>
  </si>
  <si>
    <t>LA VÍCTIMA IDENTIFICADA CON EL DOCUMENTO IDENT.10020988,PARA LA FECHA DEL EVENTO 2023-06-01 LA LA PREVISORA HA RECONOCIDO EL PAGO POR CONCEPTO DE GASTOS MÉDICOS POR VALOR DE 64500 POR LO TANTO EL COBRO DEBE REALIZARCE A DICHA ASEGURADORA.</t>
  </si>
  <si>
    <t>OCUPANTE DE MOTOCICLETA SUFRE ACCIDENTE DE TRANSITO AL COLISIONAR CON UNA MOTO</t>
  </si>
  <si>
    <t>YTF37C</t>
  </si>
  <si>
    <t>MARIA NIDIA MARIN MARIN</t>
  </si>
  <si>
    <t>2110;4303;4305;4306</t>
  </si>
  <si>
    <t>20129942-01</t>
  </si>
  <si>
    <t>CEFAZOLINA SÓDICA 1 G / VIAL POLVO PARA RECONSTITUIR A SOLUCIÓN INYECTABLE</t>
  </si>
  <si>
    <t>EMPRESA SOCIAL DEL ESTADO HOSPITAL SAN RAFAEL DE  FACATATIVA</t>
  </si>
  <si>
    <t>SUBRED INTEGRADA DE SERVICIOS DE SALUD NORTE E.S.E.</t>
  </si>
  <si>
    <t>AS</t>
  </si>
  <si>
    <t>Osteosíntesis en cúbito o radio</t>
  </si>
  <si>
    <t>PACIENTE EN CALIDAD DE CONDUCTOR DE MOTOCICLETA SUFRE ACCIDENTE DE TRANSITO REFIERE QUE OTRA MOTO LO COLISIONA</t>
  </si>
  <si>
    <t>GKU21G</t>
  </si>
  <si>
    <t>JUAN SEBASTIAN ALZATE RUIZ</t>
  </si>
  <si>
    <t>FVCF426667</t>
  </si>
  <si>
    <t>1525314.00</t>
  </si>
  <si>
    <t>VENOCATH NO. 20 UNIDAD</t>
  </si>
  <si>
    <t>CENTRO MEDICO IMBANACO DE CALI S.A.</t>
  </si>
  <si>
    <t>2102;4106;4403</t>
  </si>
  <si>
    <t>IPS CARE &amp; HEALTH SAS</t>
  </si>
  <si>
    <t>FECH76998</t>
  </si>
  <si>
    <t>PACIENTEENCALIDADDECICLISTAREFIEREIBAENLACICLAYMEPASOUNCARROPORENCIMA</t>
  </si>
  <si>
    <t>BTN710</t>
  </si>
  <si>
    <t>WILMAR JOSE MERLANO FERNANDEZ</t>
  </si>
  <si>
    <t>75300.00</t>
  </si>
  <si>
    <t>6883005.00</t>
  </si>
  <si>
    <t>2108;3108;3112;3113;3201;3209;4502;4506;4508</t>
  </si>
  <si>
    <t>COD455</t>
  </si>
  <si>
    <t>FECH90340</t>
  </si>
  <si>
    <t>PACIENTEENCALIDADDECONDUCTORDEMOTOCICLETAREFIEREIBAENLAMOTOYUNACAMIONETAMECHOCO</t>
  </si>
  <si>
    <t>XHD86F</t>
  </si>
  <si>
    <t>JOSE LEONARDO YEPES TINJACA</t>
  </si>
  <si>
    <t>VDALAESMERALDA</t>
  </si>
  <si>
    <t>HNSTTOCANCIPA</t>
  </si>
  <si>
    <t>DERECHOSDESALADEYESOS</t>
  </si>
  <si>
    <t>545800.00</t>
  </si>
  <si>
    <t>2108;3112;3210</t>
  </si>
  <si>
    <t>2108;3105;3209</t>
  </si>
  <si>
    <t>FECH105738</t>
  </si>
  <si>
    <t>PACIENTEENCALIDADDECONDUCTORDEMOTOCICLETASECHOCOCONTRAUNCARRO</t>
  </si>
  <si>
    <t>JHON JAIRO SANCHEZ SANCHEZ</t>
  </si>
  <si>
    <t>4103.00</t>
  </si>
  <si>
    <t>288488.00</t>
  </si>
  <si>
    <t>FECH106422</t>
  </si>
  <si>
    <t>PACIENTEENCALIDADDEPEATONLOATROPELLOUNAMOTO</t>
  </si>
  <si>
    <t>EPV20E</t>
  </si>
  <si>
    <t>OLIVERIO  MENDEZ CUESTA</t>
  </si>
  <si>
    <t>23/03/2023</t>
  </si>
  <si>
    <t>EQUIPOBURETAALFASAFE</t>
  </si>
  <si>
    <t>5145.00</t>
  </si>
  <si>
    <t>3072527.00</t>
  </si>
  <si>
    <t>2108;3102;3112;3209</t>
  </si>
  <si>
    <t>FECH87987</t>
  </si>
  <si>
    <t>PACIENTEENCALIDADDECOPILOTOIBANSUBIENDOYLAMOTOSECOLGOALINTENTARBAJARSEMETIOELPIEENLALLANTA</t>
  </si>
  <si>
    <t>NZH91B</t>
  </si>
  <si>
    <t xml:space="preserve">JORGE ELIECER MORENO </t>
  </si>
  <si>
    <t>SALADEOBSERVACIONPRIMERNIVEL</t>
  </si>
  <si>
    <t>5695406.00</t>
  </si>
  <si>
    <t>2108;3101;3113;3209;3210;4303;4308;4505;4507</t>
  </si>
  <si>
    <t>77700.00</t>
  </si>
  <si>
    <t>177800.00</t>
  </si>
  <si>
    <t>HSPE220583</t>
  </si>
  <si>
    <t>JOSE EIVAR ERAZO ARGOTE SUFRE ACCIDENTE DE TRANSITO EN CALIDAD DE PEATON AL SER ARROLLADO POR VEHICULO FANTASMA LO CUAL LE OCASIONÓ MULTIPLES TRAUMAS</t>
  </si>
  <si>
    <t>JOSE EIVAR ERAZO ARGOTE</t>
  </si>
  <si>
    <t>533400.00</t>
  </si>
  <si>
    <t>535000.00</t>
  </si>
  <si>
    <t>3201;3207</t>
  </si>
  <si>
    <t>Cráneo (base de Cráneo, órbitas, cerebro, silla turca), columna, cervical, columna torácica, columna lumbosacra, tórax (corazón, grandes vasos, mediastino y pulmones), abdomen y pelvis, sistema músculo esquelético</t>
  </si>
  <si>
    <t>FE324003</t>
  </si>
  <si>
    <t>PACIENTE  QUE SUFRE ACCIDENTE DE TRANSITO EN CALIDAD DE CONDUCTOR EL DIA 20 DE NOVIEMBRE DEL 2022 A LAS 00:45:00 HORAS EN PACIENTE REFIERE QUE UN  CARRO LO LEVANTO Y SE FUGO LAS ACACIAS CALLE 48 NRO.22-4DEL MUNICIPIO DE ARMENIA - QUINDIO QUIEN SE ACCIDENT</t>
  </si>
  <si>
    <t>2108;4010;4302</t>
  </si>
  <si>
    <t>FE386816</t>
  </si>
  <si>
    <t>PACIENTE TRASLADADO EN AMBULANCIA QUE SUFRE ACCIDENTE DE TRANSITO EN CALIDAD DE CONDUCTOR EL DIA 23 DE SEPTIEMBRE DEL 2023 A LAS 20 58 00 HORAS EN KM 2 800 MTS VIA MONTENEGRO ARMENIA DELMUNICIPIO DE ARMENIA QUINDIO QUIEN SE ACCIDENTA EN VEHICULO TIPO MOTO</t>
  </si>
  <si>
    <t>PUD54E</t>
  </si>
  <si>
    <t>NEIDER  MALAMBO OYOLA</t>
  </si>
  <si>
    <t>3852.00</t>
  </si>
  <si>
    <t>353929.00</t>
  </si>
  <si>
    <t>2108;3209;4302;4308</t>
  </si>
  <si>
    <t>FE388183</t>
  </si>
  <si>
    <t>PACIENTE QUE SUFRE ACCIDENTE DE TRANSITO EN CALIDAD DE PEATON EL DIA 07 DE NOVIEMBRE DEL 2023 A LAS 19 55 00 HORAS EN CR 19 CON 29 PUENTE LA CEJITA SOAT VEN DEL MUNICIPIO DE ARMENIA QUINDIOQUIEN ES ACCIDENTADO POR VEHICULO TIPO MOTOCICLETA DE MARCA YAMAHA</t>
  </si>
  <si>
    <t>WILLIAM STHIVEN MEDINA BAHAMON</t>
  </si>
  <si>
    <t>118403.00</t>
  </si>
  <si>
    <t>Articulaciones: pie y cuello del pie, rodilla, cadera, codo, hombro, temporo mandibular</t>
  </si>
  <si>
    <t>FE311030</t>
  </si>
  <si>
    <t>391800.00</t>
  </si>
  <si>
    <t>3112;3205;4010;4309</t>
  </si>
  <si>
    <t>FE368556</t>
  </si>
  <si>
    <t>PACIENTE QUE SUFRE ACCIDENTE DE TRANSITO EN CALIDAD DE CONDUCTOR EL DIA 31 DE AGOSTO DEL 2023 A LAS 19 49 00 HORAS EN CARRERA 19 CON 35 DEL MUNICIPIO DE ARMENIA QUINDIO QUIEN SE ACCIDENTAEN VEHICULO TIPO MOTOCICLETA DE MARCA YAMAHA CON PLACAS ASO90C PACIE</t>
  </si>
  <si>
    <t>ASO90C</t>
  </si>
  <si>
    <t>CRISTIAN CAMILO MARTINEZ TORRES</t>
  </si>
  <si>
    <t>FVCF425387</t>
  </si>
  <si>
    <t>PACIENTE EN CALIDAD DE CONDUCTOR DE MOTOCICLETA SUFRE ACCIDENTE DE TRANSITO CUANDO CHOCA CON OTRA MOTOCICLETA</t>
  </si>
  <si>
    <t>GRE09D</t>
  </si>
  <si>
    <t>JOHAN ESTEBAN JIMENEZ GIRALDO</t>
  </si>
  <si>
    <t>763000.00</t>
  </si>
  <si>
    <t>0000084686519</t>
  </si>
  <si>
    <t>El vehículo con placa GRE09D presenta poliza soat vigente al momento del accidente. el cobro debe hacerse a la aseguradora MUNDIAL DE SEGUROS Póliza No. AT1317846865191y vigencia 2022-12-23 hasta 2023-12-22</t>
  </si>
  <si>
    <t>LA VÍCTIMA IDENTIFICADA CON EL DOCUMENTO IDENT.1088321267,PARA LA FECHA DEL EVENTO 2023-05-27 LA MUNDIAL DE SEGUROS HA RECONOCIDO EL PAGO POR CONCEPTO DE GASTOS MÉDICOS POR VALOR DE 52800 POR LO TANTO EL COBRO DEBE REALIZARCE A DICHA ASEGURADORA.</t>
  </si>
  <si>
    <t>FE375445</t>
  </si>
  <si>
    <t>PACIENTE FEMENINA QUE SUFRE ACCIDENTE DE TRANSITO EN CALIDAD DE OCUPANTE EL DIA 29 DE JUNIO DEL 2023 A LAS 14 35 HORAS EN LOS KIOSKOS FRENTE A LA MANZANA J DEL MUNICIPIO DE ARMENIA QUINDIO EN VEHICULO DE TIPO MOTOCICLETA DE MARCA VICTORY CON PLACAS FOI68G</t>
  </si>
  <si>
    <t>FOI68G</t>
  </si>
  <si>
    <t>MARIA EUGENIA MARIN GARZON</t>
  </si>
  <si>
    <t>3071600.00</t>
  </si>
  <si>
    <t>CONDUCTOR DE MOTOCICLETA QUIEN REFIERE QUE PIERDE EL CONTROL AL EVITAR ARROLLAR  A UN PERRO QUE CRUZABA LA VIA Y CAE SUFRIENDO VARIOS TRAUMAS</t>
  </si>
  <si>
    <t>AQK30F</t>
  </si>
  <si>
    <t>SEBASTIAN  SUAREZ CORTES</t>
  </si>
  <si>
    <t>0000085543571</t>
  </si>
  <si>
    <t>El vehículo con placa AQK30F presenta poliza soat vigente al momento del accidente. el cobro debe hacerse a la aseguradora MUNDIAL DE SEGUROS Póliza No. AT1317855435711y vigencia 2023-04-26 hasta 2024-04-25</t>
  </si>
  <si>
    <t>LA VÍCTIMA IDENTIFICADA CON EL DOCUMENTO IDENT.1088339517,PARA LA FECHA DEL EVENTO 2023-06-20 LA MUNDIAL DE SEGUROS HA RECONOCIDO EL PAGO POR CONCEPTO DE GASTOS MÉDICOS POR VALOR DE 4376517 POR LO TANTO EL COBRO DEBE REALIZARCE A DICHA ASEGURADORA.</t>
  </si>
  <si>
    <t>FVCF503014</t>
  </si>
  <si>
    <t>OCUPANTE DE MOTOCICLETA REFIERE QUE EL CONDUCTOR  PIERDE EL CONTROL  POR FALLAS MECANICAS Y CAE  OCASINANDOSE  VARIOS TRAUMAS</t>
  </si>
  <si>
    <t>NHD49E</t>
  </si>
  <si>
    <t>MARIA EDILMA BAÑOL OBANDO</t>
  </si>
  <si>
    <t>3868565.00</t>
  </si>
  <si>
    <t>139200.00</t>
  </si>
  <si>
    <t>FVCF502132</t>
  </si>
  <si>
    <t>1279600.00</t>
  </si>
  <si>
    <t>140000.00</t>
  </si>
  <si>
    <t>384900.00</t>
  </si>
  <si>
    <t>FVCF412203</t>
  </si>
  <si>
    <t>31700.00</t>
  </si>
  <si>
    <t>253600.00</t>
  </si>
  <si>
    <t>FEHF446167</t>
  </si>
  <si>
    <t>PACIENTE  EN  CALIDAD DE  PEATON  SUFRE ACCIDENTE DE  TRANSITO    AL SER  ARROYADO  POR  MOTOCICLETA DE PLACAS HHF63F QUEDANDO LESIONADO</t>
  </si>
  <si>
    <t>HHF63F</t>
  </si>
  <si>
    <t>NURY  BERTEL ALTAMIRANO</t>
  </si>
  <si>
    <t>2102;4101;4106</t>
  </si>
  <si>
    <t>3435122001113</t>
  </si>
  <si>
    <t>MAPFRFE SEGUROS</t>
  </si>
  <si>
    <t>El vehículo con placa HHF63F presenta poliza soat vigente al momento del accidente. el cobro debe hacerse a la aseguradora GENERALES DE COLOMBIA SEGUROS MAPRE Póliza No. 3435122001113y vigencia 2022-12-30 hasta 2023-12-29</t>
  </si>
  <si>
    <t>LA VÍCTIMA IDENTIFICADA CON EL DOCUMENTO IDENT.51972944,PARA LA FECHA DEL EVENTO 2023-01-02 LA GENERALES DE COLOMBIA SEGUROS MAPRE HA RECONOCIDO EL PAGO POR CONCEPTO DE GASTOS MÉDICOS POR VALOR DE 38600 POR LO TANTO EL COBRO DEBE REALIZARCE A DICHA ASEGURADORA.</t>
  </si>
  <si>
    <t>FECH111967</t>
  </si>
  <si>
    <t>PACIENTEENCALIDADDECONDUCTORDEMOTOCICLETAENESTADODEEMBRIAGUEZGRADOIIIREFIEREMECAIENLAMOTO</t>
  </si>
  <si>
    <t>RFF53C</t>
  </si>
  <si>
    <t>MAICOL FERNANDO ACOSTA QUIROGA</t>
  </si>
  <si>
    <t>549400.00</t>
  </si>
  <si>
    <t>2108;3101;3209;3210</t>
  </si>
  <si>
    <t>Vehículo en fuga</t>
  </si>
  <si>
    <t xml:space="preserve">Estado  de aseguramiento entrada anterior </t>
  </si>
  <si>
    <t xml:space="preserve">Verificar  trazabilidad  glosa  2102 y si aplica  2104 por estado de aseguramiento </t>
  </si>
  <si>
    <t xml:space="preserve">VALIDAR FIJO </t>
  </si>
  <si>
    <t>Reducción cerrada fractura cúbito o radio</t>
  </si>
  <si>
    <t>2101;2103</t>
  </si>
  <si>
    <t>2103;4106;4403</t>
  </si>
  <si>
    <t>2103;4104;4106</t>
  </si>
  <si>
    <t>311.00</t>
  </si>
  <si>
    <t>19932984-11</t>
  </si>
  <si>
    <t>LOSARTAN 50MG CAJA POR 30 TABLETAS EN BLISTER PVDC/PVC BLANCO/ ALUMINIO</t>
  </si>
  <si>
    <t>2101;2103;4106</t>
  </si>
  <si>
    <t>ATZ49A</t>
  </si>
  <si>
    <t>VEN30148242</t>
  </si>
  <si>
    <t>2101;4106</t>
  </si>
  <si>
    <t>74441.00</t>
  </si>
  <si>
    <t>2103;3111</t>
  </si>
  <si>
    <t>2103;4104;4409</t>
  </si>
  <si>
    <t>FL977714</t>
  </si>
  <si>
    <t>PACIENTE EN CALIDA DE PEATON EL CUAL ES ARROLLADO POR TAXI QUE SE DA A LA HUIDA GENERANDO LESIONES</t>
  </si>
  <si>
    <t>JEFERSSON ALEXANDER GIL DUARTE</t>
  </si>
  <si>
    <t>FL923027</t>
  </si>
  <si>
    <t>PACIENTE EN CALIDAD  DE OCUPANTE DE  TRANSMILENIO  DEL CUAL NO SE TIENEN DATOS  SUFRE LESION EN EL MOMENTO EN QUE CONDUCTOR FRENA ABRUPTAMENTE</t>
  </si>
  <si>
    <t>JERSON FERNANDO GORDILLO REVUELTAS</t>
  </si>
  <si>
    <t>44555-1</t>
  </si>
  <si>
    <t>TRAMADOL 50 MG/ ML CAJA POR 250 AMPOLLAS DE 1 ML.</t>
  </si>
  <si>
    <t>914.00</t>
  </si>
  <si>
    <t>124041.00</t>
  </si>
  <si>
    <t>PACIENTE INGRESA AL SERVICIO POR ACCIDENTE DE TRANSITO EN CALIDAD DE CONDUCTOR DE MOTOCICLETA MARCA AKT DE PLACAS KIH88DSUFRE MULTIPLES LESIONES AL COLISIONAR CON OTRA MOTOCICLETA DE LA CUAL SE DESCONOCEN SUS DATOS Y ASI CAER EN LA VIA PUBLICA</t>
  </si>
  <si>
    <t>KIH88D</t>
  </si>
  <si>
    <t>JOAQUIN EMILIO JIMENEZ SALDARRIAGA</t>
  </si>
  <si>
    <t>PE</t>
  </si>
  <si>
    <t>74400.00</t>
  </si>
  <si>
    <t>PEATON QUE RESULTA LESIONADO CUANDO ESTE ES ARROLLADO POR MOTO DESCONOCIDA OCASIONANDO TRAUMA</t>
  </si>
  <si>
    <t>FL1025278</t>
  </si>
  <si>
    <t>PACIENTE EN CALIDAD DE OCUPANTE DE VEHICULO DE SERVICIO  PUBLICO SIN IDENTIFICACION QUE SUFRE LESIONES POR MECANISMO DE DESACELERACION EN ACCIDENTE DE TRANSITO</t>
  </si>
  <si>
    <t>RAFAEL ESTEBAN BERNAL MORALES</t>
  </si>
  <si>
    <t>FOCC1206258</t>
  </si>
  <si>
    <t>ELP74F</t>
  </si>
  <si>
    <t>2101;4013</t>
  </si>
  <si>
    <t>FE2027090</t>
  </si>
  <si>
    <t>YURI CONSTANZA DIAZ SANCHEZ</t>
  </si>
  <si>
    <t>269454.00</t>
  </si>
  <si>
    <t>FE1636719</t>
  </si>
  <si>
    <t>PEATON QUE SE MOVILIZABA POR VIA PUBLICA CUANDO ES GOLPEADO POR UNA  MOTOCICLETA QUE HUYE DEL LUGAR DEJANDOLO LESIONADO PACIENTE NO TOMA DATOS DEL AUTOMOTOR</t>
  </si>
  <si>
    <t>CESAR ANDRES PERDOMO TRIANA</t>
  </si>
  <si>
    <t>FV10770</t>
  </si>
  <si>
    <t>OCUPANTE DE TRANSPORTE PUBLICO QUE RESULTA LESIONADO CUANDO ESTE FRENA BRUSCAMENTE OCASIONANDO TRAUMA SE BAJA Y NO TOMA DATOS</t>
  </si>
  <si>
    <t>ANGELINA  MENESES GARZON</t>
  </si>
  <si>
    <t>PACIENTE EN CALIDAD DE PEATON REFIERE QUE TRANSITABA POR VIA PUBLICA Y ES ARROLLADO POR MOTOCICLETA DE PLACAS DESCONOCIDAS SUFRIENDO LESIONES.</t>
  </si>
  <si>
    <t>E.S.E. HOSPITAL DEPARTAMENTAL SAN VICENTE DE PAUL</t>
  </si>
  <si>
    <t>362100.00</t>
  </si>
  <si>
    <t>FL1015510</t>
  </si>
  <si>
    <t>CICLISTA LESIONADO EN VIA PUBLICA AL SER COLISIONADO POR VEHICULO  EN MOVIMIENTO CONDUCTOR SE DA A LA HUIDA DEL LUGAR DE LOS HECHOS.</t>
  </si>
  <si>
    <t>JESICA CAMILA SUAREZ PADILLA</t>
  </si>
  <si>
    <t>PACIENTE EN CALIDAD DE CICLISTA REFIERE QUE TRANSITABA POR VIA PUBLICA Y ES ARROLLADO POR MOTOCICLETA DE PLACAS DESCONOCIDAS SUFRIENDO LESIONES.</t>
  </si>
  <si>
    <t>325400.00</t>
  </si>
  <si>
    <t>FV82799</t>
  </si>
  <si>
    <t>PACIENTE EN CALIDAD DE PEATON QUE SUFRE LESIONES AL SER EMBESTIDO POR MOTO DESCONOCIDA.</t>
  </si>
  <si>
    <t>MARIA LUCIA ALFONSO BEJARANO</t>
  </si>
  <si>
    <t>FL1021775</t>
  </si>
  <si>
    <t>PACIENTE EN CALIDAD DE CICLISTA QUE ES  ARROLLADO POR UNA MOTOCICLETA DE PLACAS DESCONOCIDAS CAUSANDO TRAUMA .</t>
  </si>
  <si>
    <t>VICTOR BORIS PEÑA MEDINA</t>
  </si>
  <si>
    <t>155841.00</t>
  </si>
  <si>
    <t>VEN32139392</t>
  </si>
  <si>
    <t>SC</t>
  </si>
  <si>
    <t>VEN9097104</t>
  </si>
  <si>
    <t>VEN21117120</t>
  </si>
  <si>
    <t>FV71308</t>
  </si>
  <si>
    <t>CICLISTA REFIERE QUE UN CARRO LO ESTRELLA PIERDE ESTABILIDAD OCACIONANDO CAIDA</t>
  </si>
  <si>
    <t>DANIEL  CHAVERRA CORREA</t>
  </si>
  <si>
    <t>555100.00</t>
  </si>
  <si>
    <t>FL962916</t>
  </si>
  <si>
    <t>OCUPANTE QUE SE MOVILIZABA EN TRASMILENIO QUE AL FRENAR BRUSCAMENTE SE GOLPEA RESULTANDO LESIONADO PACIENTE NO TOMA DATOS DEL AUTOMOTOR</t>
  </si>
  <si>
    <t>JORGE EDUARDO OSORIO PELAEZ</t>
  </si>
  <si>
    <t>511301.00</t>
  </si>
  <si>
    <t>FV85652</t>
  </si>
  <si>
    <t>LUIS DANIEL TABARES BARRIOS</t>
  </si>
  <si>
    <t>QMB52E</t>
  </si>
  <si>
    <t>VEN259788</t>
  </si>
  <si>
    <t>FV17141</t>
  </si>
  <si>
    <t>PACIENTE EN CALIDAD DE CONDUCTOR DE MOTO SUFRE LESION AL SER ARROLLADO POR MOTO QUE SE DIO A LA HUIDA</t>
  </si>
  <si>
    <t>JOHAN STEVEN VARGAS CUECA</t>
  </si>
  <si>
    <t>FL1000471</t>
  </si>
  <si>
    <t>PACIENTE EN CALIDAD DE CICLISTA EL CUAL ES LESIONADO AL SER CERRADO Y GOLPEADO POR CAMION SIN DATOS.</t>
  </si>
  <si>
    <t>ANDRES MAURICIO SANCHEZ TRIANA</t>
  </si>
  <si>
    <t>VEN21174039</t>
  </si>
  <si>
    <t>VEN27528839</t>
  </si>
  <si>
    <t>COLVEN31889532</t>
  </si>
  <si>
    <t>FE2134743</t>
  </si>
  <si>
    <t>PACIENTE EN CALIDAD DE OCUPANTE DE MOTO TAXI DEL CUAL NO SE TIENEN DATOS SUFRE LESION CUANDO EL CONDUCTOR PIERDE EL CONTROL</t>
  </si>
  <si>
    <t>JHON JAIRO HINCAPIE RAMIREZ</t>
  </si>
  <si>
    <t>242980.00</t>
  </si>
  <si>
    <t>FV25544</t>
  </si>
  <si>
    <t>DAVID ALEJANDRO MONTAÑO MORENO</t>
  </si>
  <si>
    <t>FL984765</t>
  </si>
  <si>
    <t>PACIENTE EN CALIDAD DE CICLISTA EL CUAL ES COLISIONADO POR MOTOCICLETA QUE SE DA A LA HUIDA GENERANDO LESIONES</t>
  </si>
  <si>
    <t>EDER CAMILO MEJIA DAVILA</t>
  </si>
  <si>
    <t>FV75914</t>
  </si>
  <si>
    <t>PEATON INDICA QUE MIENTRAS CAMINABA PASA UN VEHICULO AUTOMOTOR  Y LO GOLPEA</t>
  </si>
  <si>
    <t>JOSE FERNANDO LOPEZ LONDOÑO</t>
  </si>
  <si>
    <t>401500.00</t>
  </si>
  <si>
    <t>FL1007492</t>
  </si>
  <si>
    <t>CICLISTA LESIONADO EN VIA PUBLICA AL SER COLISIONADO POR MOTO EN MOVIMIENTO CONDUCTOR SE DA A LA HUIDA DEL LUGAR DE LOS HECHOS.</t>
  </si>
  <si>
    <t>WILMAR  AVILA ZABALA</t>
  </si>
  <si>
    <t>VEN26825116</t>
  </si>
  <si>
    <t>VEN18327158</t>
  </si>
  <si>
    <t xml:space="preserve">Verificar glosas de pólizas  y siniestros </t>
  </si>
  <si>
    <t>tipo</t>
  </si>
  <si>
    <t>RECLAMACIONID</t>
  </si>
  <si>
    <t>NUMERO_RADICACION</t>
  </si>
  <si>
    <t>tipo_documento</t>
  </si>
  <si>
    <t>numero_documento</t>
  </si>
  <si>
    <t>primer_nombre</t>
  </si>
  <si>
    <t>Segundo_Nombre</t>
  </si>
  <si>
    <t>Primer_Apellido</t>
  </si>
  <si>
    <t>Segundo_Apellido</t>
  </si>
  <si>
    <t>fecha_evento</t>
  </si>
  <si>
    <t>fecha_nacimiento</t>
  </si>
  <si>
    <t>Fecha_Muerte</t>
  </si>
  <si>
    <t>direccion</t>
  </si>
  <si>
    <t>municipio</t>
  </si>
  <si>
    <t>departamento</t>
  </si>
  <si>
    <t>telefono</t>
  </si>
  <si>
    <t>placa</t>
  </si>
  <si>
    <t>tps_idn_id</t>
  </si>
  <si>
    <t>idn_rnc_numero_identificacion</t>
  </si>
  <si>
    <t>idn_rnc_primer_nombre</t>
  </si>
  <si>
    <t>idn_rnc_segundo_nombre</t>
  </si>
  <si>
    <t>idn_rnc_primer_apellido</t>
  </si>
  <si>
    <t>idn_rnc_segundo_apellido</t>
  </si>
  <si>
    <t>idn_rnc_fecha_nacimiento</t>
  </si>
  <si>
    <t>IDN_RNC_FECHA_FALLECIDO</t>
  </si>
  <si>
    <t>IDN_RNC_FECHA_CANCELACION</t>
  </si>
  <si>
    <t>Observacion</t>
  </si>
  <si>
    <t>Victima</t>
  </si>
  <si>
    <t>Cruza con RNEC en nombres, apellidos y numero identificacion diferente en el tipo de documento</t>
  </si>
  <si>
    <t>LOPEZ</t>
  </si>
  <si>
    <t>Cruce total RNEC</t>
  </si>
  <si>
    <t>CARLOS</t>
  </si>
  <si>
    <t>JOSE</t>
  </si>
  <si>
    <t>BOGOTA D.C.</t>
  </si>
  <si>
    <t>MARIA</t>
  </si>
  <si>
    <t>ALVAREZ</t>
  </si>
  <si>
    <t>QUINTERO</t>
  </si>
  <si>
    <t>LUIS</t>
  </si>
  <si>
    <t>GARCIA</t>
  </si>
  <si>
    <t>VERA</t>
  </si>
  <si>
    <t>HERNANDEZ</t>
  </si>
  <si>
    <t>MONTES</t>
  </si>
  <si>
    <t>RODRIGUEZ</t>
  </si>
  <si>
    <t>CUNDINAMARCA</t>
  </si>
  <si>
    <t>SANCHEZ</t>
  </si>
  <si>
    <t>ALEJANDRO</t>
  </si>
  <si>
    <t>JAVIER</t>
  </si>
  <si>
    <t>JAIRO</t>
  </si>
  <si>
    <t>SUAREZ</t>
  </si>
  <si>
    <t>CASTRO</t>
  </si>
  <si>
    <t>RESTREPO</t>
  </si>
  <si>
    <t>JESUS</t>
  </si>
  <si>
    <t>NATALIA</t>
  </si>
  <si>
    <t>GONZALEZ</t>
  </si>
  <si>
    <t>DIAZ</t>
  </si>
  <si>
    <t>JHON</t>
  </si>
  <si>
    <t>1989-09-25 00:00:00.000</t>
  </si>
  <si>
    <t>ANGELICA</t>
  </si>
  <si>
    <t>ANTONIO</t>
  </si>
  <si>
    <t>PABON</t>
  </si>
  <si>
    <t>CONTRERAS</t>
  </si>
  <si>
    <t>MORENO</t>
  </si>
  <si>
    <t>JAIME</t>
  </si>
  <si>
    <t>FAJARDO</t>
  </si>
  <si>
    <t>ALCALA</t>
  </si>
  <si>
    <t>ZAMBRANO</t>
  </si>
  <si>
    <t>JOSUE</t>
  </si>
  <si>
    <t>ALIRIO</t>
  </si>
  <si>
    <t>BERNARDO</t>
  </si>
  <si>
    <t>ORTEGA</t>
  </si>
  <si>
    <t>ARTEAGA</t>
  </si>
  <si>
    <t>HABITANTE DE CALLE</t>
  </si>
  <si>
    <t>2023-03-18 00:00:00.000</t>
  </si>
  <si>
    <t>2023-03-07 00:00:00.000</t>
  </si>
  <si>
    <t>OSWALDO</t>
  </si>
  <si>
    <t>DANY</t>
  </si>
  <si>
    <t>GAMBOA</t>
  </si>
  <si>
    <t>BRICENO</t>
  </si>
  <si>
    <t>BRICEÑO</t>
  </si>
  <si>
    <t>SALGAR</t>
  </si>
  <si>
    <t>JEAN</t>
  </si>
  <si>
    <t>RAFAEL</t>
  </si>
  <si>
    <t>URBANO</t>
  </si>
  <si>
    <t>2022-08-12 11:00:00.000</t>
  </si>
  <si>
    <t>1941-11-24 00:00:00.000</t>
  </si>
  <si>
    <t>VEREDA FATIMA</t>
  </si>
  <si>
    <t>SIN INFORMACION</t>
  </si>
  <si>
    <t>SEVILLA</t>
  </si>
  <si>
    <t>GILBERTO</t>
  </si>
  <si>
    <t>COROMOTO</t>
  </si>
  <si>
    <t>ARNALDO</t>
  </si>
  <si>
    <t>ANTONIEL</t>
  </si>
  <si>
    <t>JONJONSE</t>
  </si>
  <si>
    <t>2023-06-21 15:00:00.000</t>
  </si>
  <si>
    <t>2004-12-18 00:00:00.000</t>
  </si>
  <si>
    <t>VILLA HELENA ESTACION DE BUSES</t>
  </si>
  <si>
    <t>PALENCIA</t>
  </si>
  <si>
    <t>MIRABAL</t>
  </si>
  <si>
    <t>2022-03-15 14:15:00.000</t>
  </si>
  <si>
    <t>1985-11-26 00:00:00.000</t>
  </si>
  <si>
    <t>2023-05-28 17:00:00.000</t>
  </si>
  <si>
    <t>1988-01-05 00:00:00.000</t>
  </si>
  <si>
    <t>CL 69A BIS A 77J 28</t>
  </si>
  <si>
    <t>1988-12-05 00:00:00.000</t>
  </si>
  <si>
    <t>BRITO</t>
  </si>
  <si>
    <t>2002-03-30 00:00:00.000</t>
  </si>
  <si>
    <t>2006-02-23 00:00:00.000</t>
  </si>
  <si>
    <t>NATHALIE</t>
  </si>
  <si>
    <t>2023-05-16 00:00:00.000</t>
  </si>
  <si>
    <t>1998-03-27 00:00:00.000</t>
  </si>
  <si>
    <t>CRA 7D BIS N 159 30</t>
  </si>
  <si>
    <t>GACHANCIPA</t>
  </si>
  <si>
    <t>2023-03-18 22:10:00.000</t>
  </si>
  <si>
    <t>CRA3N1A24</t>
  </si>
  <si>
    <t>NAZARETH</t>
  </si>
  <si>
    <t>ESCALONA</t>
  </si>
  <si>
    <t>MOISES</t>
  </si>
  <si>
    <t>CARLO</t>
  </si>
  <si>
    <t>MERLYN</t>
  </si>
  <si>
    <t>2023-11-18 00:00:00.000</t>
  </si>
  <si>
    <t>1993-03-01 00:00:00.000</t>
  </si>
  <si>
    <t>CARRERA 55 BIS N 161 BIS</t>
  </si>
  <si>
    <t>VALLENILLA</t>
  </si>
  <si>
    <t>2023-05-23 13:00:00.000</t>
  </si>
  <si>
    <t>1963-06-26 00:00:00.000</t>
  </si>
  <si>
    <t>1963-06-25 00:00:00.000</t>
  </si>
  <si>
    <t>2023-02-06 06:54:00.000</t>
  </si>
  <si>
    <t>1995-02-27 00:00:00.000</t>
  </si>
  <si>
    <t>CALLE 83 SUR N 91 70</t>
  </si>
  <si>
    <t>MONZON</t>
  </si>
  <si>
    <t>2023-03-15 04:30:00.000</t>
  </si>
  <si>
    <t>1975-12-28 00:00:00.000</t>
  </si>
  <si>
    <t>CARRERA 137 A 68 BARRIO KASANDRA</t>
  </si>
  <si>
    <t>2023-07-27 00:00:00.000</t>
  </si>
  <si>
    <t>CLEYDERMAN</t>
  </si>
  <si>
    <t>BRESNETH</t>
  </si>
  <si>
    <t>2019-12-04 05:30:00.000</t>
  </si>
  <si>
    <t>1983-09-04 00:00:00.000</t>
  </si>
  <si>
    <t>PASTOR</t>
  </si>
  <si>
    <t>JOSEP</t>
  </si>
  <si>
    <t>RUFUS</t>
  </si>
  <si>
    <t>HINTON</t>
  </si>
  <si>
    <t>2022-06-24 22:40:00.000</t>
  </si>
  <si>
    <t>1954-07-11 00:00:00.000</t>
  </si>
  <si>
    <t>CLL 60 N 14 HOTEL 82</t>
  </si>
  <si>
    <t>YUSTO</t>
  </si>
  <si>
    <t>2023-06-22 16:00:00.000</t>
  </si>
  <si>
    <t>1990-11-05 00:00:00.000</t>
  </si>
  <si>
    <t>ANDRADEZ</t>
  </si>
  <si>
    <t>2023-07-10 22:30:00.000</t>
  </si>
  <si>
    <t>1998-12-22 00:00:00.000</t>
  </si>
  <si>
    <t>TRANSVERSAL 127 D 138 B 36</t>
  </si>
  <si>
    <t>1981-07-08 00:00:00.000</t>
  </si>
  <si>
    <t>CALLE   16   81   2 2</t>
  </si>
  <si>
    <t>RETSEL</t>
  </si>
  <si>
    <t>CALLE 70 A BIS 115 16</t>
  </si>
  <si>
    <t>2021-07-20 12:05:00.000</t>
  </si>
  <si>
    <t>CARRERA 26DBIS 122 80</t>
  </si>
  <si>
    <t>2022-11-18 12:30:00.000</t>
  </si>
  <si>
    <t>2010-02-25 00:00:00.000</t>
  </si>
  <si>
    <t>MANZANA 14  14  40 EL MIRADOR</t>
  </si>
  <si>
    <t>DELYMAR</t>
  </si>
  <si>
    <t>RUVERXI</t>
  </si>
  <si>
    <t>2023-02-16 14:00:00.000</t>
  </si>
  <si>
    <t>1986-12-12 00:00:00.000</t>
  </si>
  <si>
    <t>KR 78K 57I 16 SUR</t>
  </si>
  <si>
    <t>TONA</t>
  </si>
  <si>
    <t>2023-09-08 06:35:00.000</t>
  </si>
  <si>
    <t>1983-03-13 00:00:00.000</t>
  </si>
  <si>
    <t>CALLE 49A N 68B 49</t>
  </si>
  <si>
    <t xml:space="preserve">Fecha egreso </t>
  </si>
  <si>
    <t xml:space="preserve">VERIFICAR RNEC Y FALLECIDO APLICA COMO NUEVA  </t>
  </si>
  <si>
    <t>VERIFICAR FALLECIDO GLOSA NUEVA</t>
  </si>
  <si>
    <t xml:space="preserve">Verificar  prescripción aplicada entrada anterior,  es asegurado, verificar  carta agotamiento anterior entrada </t>
  </si>
  <si>
    <t>Verificar glosa  2103</t>
  </si>
  <si>
    <t>reclamacionID</t>
  </si>
  <si>
    <t>Codigo</t>
  </si>
  <si>
    <t>Fecha</t>
  </si>
  <si>
    <t>Descripcion_glosa</t>
  </si>
  <si>
    <t>Descripcion_auditor</t>
  </si>
  <si>
    <t xml:space="preserve">Auditor </t>
  </si>
  <si>
    <t xml:space="preserve">Acción </t>
  </si>
  <si>
    <t xml:space="preserve">Extemporanea </t>
  </si>
  <si>
    <t>Nota extempo</t>
  </si>
  <si>
    <t>Nota  4106</t>
  </si>
  <si>
    <t xml:space="preserve">Clasificación cargue </t>
  </si>
  <si>
    <t xml:space="preserve">Ley </t>
  </si>
  <si>
    <t xml:space="preserve">Manual </t>
  </si>
  <si>
    <t xml:space="preserve">Total Glosas Entrada anterior </t>
  </si>
  <si>
    <t xml:space="preserve">Items  Glosas Entrada anterior </t>
  </si>
  <si>
    <t xml:space="preserve">Items Glosas Entrada anterior </t>
  </si>
  <si>
    <t xml:space="preserve">Total Glosas Entrada actual </t>
  </si>
  <si>
    <t xml:space="preserve">Items Glosas Entrada actual </t>
  </si>
  <si>
    <t>Estado</t>
  </si>
  <si>
    <t xml:space="preserve">Auditoria </t>
  </si>
  <si>
    <t xml:space="preserve">Verificar </t>
  </si>
  <si>
    <t>con ajuste/sin ajuste</t>
  </si>
  <si>
    <t>La reclamación presentada ya ingreso como respuesta a glosa en paquete anterior</t>
  </si>
  <si>
    <t xml:space="preserve">Cerrada Jurídico </t>
  </si>
  <si>
    <t>OK</t>
  </si>
  <si>
    <t>En Cierre Paquete</t>
  </si>
  <si>
    <t xml:space="preserve">Corregir nota, no se  reitera aplica  4106 como nueva, verificar </t>
  </si>
  <si>
    <t>2026-05-06</t>
  </si>
  <si>
    <t xml:space="preserve">La reclamación presenta ítem de servicio o procedimiento ya cobrado en la misma u otra factura </t>
  </si>
  <si>
    <t xml:space="preserve">No es pertinente el cobro de esta reclamación; ya agotó su oportunidad de respuesta en el paquete actual, se ratifican las glosas y estado, dando cumplimiento al art. 8 de la Resolución 1236 de 2023. </t>
  </si>
  <si>
    <t xml:space="preserve">Corregir nota de cauerdo a herramienta, falto nombrar items de doble cobro </t>
  </si>
  <si>
    <t>2026-04-24</t>
  </si>
  <si>
    <t xml:space="preserve">Se reitera la glosa (4106) No es pertinente el cobro de esta reclamacion ya ingresó en el paquete (  30024) de respuesta a glosa, se ratifican las glosas y estado, dando cumplimiento al art. 24 de la Resolución 1645/2016. </t>
  </si>
  <si>
    <t xml:space="preserve">La reclamación presenta formulario de reclamación incompleto o mal diligenciado </t>
  </si>
  <si>
    <t xml:space="preserve">Se reitera la glosa (4010) La reclamación presenta ítem de servicio o procedimiento, ya cobrado en la factura  (FE225385 ) en el radicado (13167965 ) </t>
  </si>
  <si>
    <t>No es pertinente el cobro de esta reclamación; ya agotó su oportunidad de respuesta en el paquete actual, se ratifican las glosas y estado, dando cumplimiento al art. 8 de la Resolución 1236 de 2023.</t>
  </si>
  <si>
    <t>2108;3206;3209;4010;4306;4502</t>
  </si>
  <si>
    <t>2102;4010;4013;4106</t>
  </si>
  <si>
    <t>3206;3209;4301;4306;4502</t>
  </si>
  <si>
    <t>2026-05-05</t>
  </si>
  <si>
    <t xml:space="preserve">La reclamación presenta mayor valor en estancia </t>
  </si>
  <si>
    <t xml:space="preserve">La reclamación presenta  mayor valor en estancia (38134 Habitación de cuatro ó mas camas ), se reconoce el valor de $218.400 se reliquida ya que facturan estancia alta complejidad cuenta con habilitacion hasta mediana complejidad  </t>
  </si>
  <si>
    <t xml:space="preserve">Corregir nota aplica 4301 se reitera </t>
  </si>
  <si>
    <t xml:space="preserve">Se reitera la glosa (4106) No es pertinente el cobro de esta reclamacion ya ingresó en el paquete ( 30030) de respuesta a glosa, se ratifican las glosas y estado, dando cumplimiento al art. 24 de la Resolución 1645/2016. </t>
  </si>
  <si>
    <t>3115;4301;4302;4308</t>
  </si>
  <si>
    <t>2102;3115;4106</t>
  </si>
  <si>
    <t>Se reitera la  glosa (2102) La reclamación presenta formulario de reclamación incompleto o mal diligenciado en el campo (Declaración de la institución prestadora de servicios de salud) en relación con (direccion de reidencia del propietario no valida</t>
  </si>
  <si>
    <t xml:space="preserve">Corregir nombre del campo, se glosa por campo de propietario </t>
  </si>
  <si>
    <t xml:space="preserve">Corregir nota  4106 se debe reiterar </t>
  </si>
  <si>
    <t>Se reitera la glosa (4010) La reclamación presenta ítem de servicio o procedimiento, ya cobrado en la factura  (FE324003) en el radicado (Número del radicado 13171950 con número de paquete 29023)</t>
  </si>
  <si>
    <t>AUDITOR CALIDAD</t>
  </si>
  <si>
    <t>AUDITOR INICIAL</t>
  </si>
  <si>
    <t>SIN CLAUDIA</t>
  </si>
  <si>
    <t>Componentes</t>
  </si>
  <si>
    <t>Acción</t>
  </si>
  <si>
    <t>Glosas Aplicar separar por ;</t>
  </si>
  <si>
    <t>NUEVA O REITERA 4106</t>
  </si>
  <si>
    <t>Fecha Auditoria</t>
  </si>
  <si>
    <t>Alerta</t>
  </si>
  <si>
    <t>CONFORMES / NO CONFORMES</t>
  </si>
  <si>
    <t>OBSERVACIÓN</t>
  </si>
  <si>
    <t>ACEPTA / NO ACEPTA</t>
  </si>
  <si>
    <t>FUNDACION CARDIO INFANTIL - INSTITUTO DE CARDIOLOGIA</t>
  </si>
  <si>
    <t>PACIENTE EN CALIDAD DE OCUPANTE REFIERE QUE TRANSITABA POR VIA PUBLICA Y EL CONDUCTOR FRENA Y ELLA CAE EN EL MISMO SUFRIENDO LESIONES.</t>
  </si>
  <si>
    <t>JOHANA ANGELICA OSPINA OSPINA</t>
  </si>
  <si>
    <t>19944710-1</t>
  </si>
  <si>
    <t>DICLOFENAC INYECTABLE 75 MG/3 ML CAJA X 6 AMPOLLAS DE VIDRIO BLANCO TIPO 1 X 3 ML CON PIROGRABADO EN CUNA DE POLIESTTIRENO Y CAJA PLEGADIZA DE CARTULINA</t>
  </si>
  <si>
    <t>3015.00</t>
  </si>
  <si>
    <t>163376.00</t>
  </si>
  <si>
    <t>Jurídico / Médico</t>
  </si>
  <si>
    <t>Auditar</t>
  </si>
  <si>
    <t>SE REITERA</t>
  </si>
  <si>
    <t>Conforme con ajuste</t>
  </si>
  <si>
    <t>Corregir en estructura Excel 4104;4106</t>
  </si>
  <si>
    <t>CR574375</t>
  </si>
  <si>
    <t>EN CALIDAD DE CICLISTA QUIEN ES ATROPELLADO POR UNA MOTO CON EL MANUBRIO CAUSANDOLE LESIONES SUCESO EN VIA PUBLICA</t>
  </si>
  <si>
    <t>CARLOS HUMBERTO BORJA MONDRAGON</t>
  </si>
  <si>
    <t>654400.00</t>
  </si>
  <si>
    <t>654300.00</t>
  </si>
  <si>
    <t>10919324.00</t>
  </si>
  <si>
    <t>Jurídico / Financiero / Médico</t>
  </si>
  <si>
    <t>2104;2108;4506:4106</t>
  </si>
  <si>
    <t>Corregir palabra (intreso) en aplicativo</t>
  </si>
  <si>
    <t>FL978644</t>
  </si>
  <si>
    <t>PACIENTE EN CALIDAD DE OCUPANTE DE SITP DEL CUAL NO SE TIENEN DATOS  SUFRE LESION EN EL MOMENTO EN QUE LA PUERTA SE LE CIERRA</t>
  </si>
  <si>
    <t>ERIKA VIVIANA GOMEZ VARGAS</t>
  </si>
  <si>
    <t>730.00</t>
  </si>
  <si>
    <t>293341.00</t>
  </si>
  <si>
    <t>FV25548</t>
  </si>
  <si>
    <t>PACIENTE EN CALIDAD DE OCUPANTE DE TRANSMILENIO DEL CUAL NO SE TIENEN DATOS  SUFRE LESION EN EL MOMENTO EN QUE ESTE FRENA Y OTROS PASAJEROS LE CAEN ENCIMA</t>
  </si>
  <si>
    <t>DAYANA ESTHER ZUBIETA GARCIA</t>
  </si>
  <si>
    <t>83000.00</t>
  </si>
  <si>
    <t>FL987761</t>
  </si>
  <si>
    <t>PACIENTE EN CALIDAD DE OCUPANTE DE VEHICULO DE TRANSPORTE PUBLICO QUE SUFRES LESIONES BAJANDOSE DEL MISMO</t>
  </si>
  <si>
    <t>MONICA LUCIA VASQUEZ VACA</t>
  </si>
  <si>
    <t>20023367-1</t>
  </si>
  <si>
    <t>METOCARBAMOL 750 MG TABLETAS CAJA POR 10 TABLETAS EN BLISTER ALUMINIO/PVC</t>
  </si>
  <si>
    <t>886.00</t>
  </si>
  <si>
    <t>4430.00</t>
  </si>
  <si>
    <t>84945.00</t>
  </si>
  <si>
    <t>HOSPITAL UNIVERSITARIO SAN IGNACIO</t>
  </si>
  <si>
    <t>Jurídico</t>
  </si>
  <si>
    <t>BTA7521567</t>
  </si>
  <si>
    <t>OCUPANTE DE TRANSMILENIO QUE RESULTA LESIONADO CUANDO ESTE FRENA BRUSCAMENTE OCASIONADO LESIONES SE BAJA Y NO TOMA DATOS</t>
  </si>
  <si>
    <t>DAYANA  CALAMBAS ARIAS</t>
  </si>
  <si>
    <t>19935303-3</t>
  </si>
  <si>
    <t>ACETAMINOFEN 500 MG CAJA POR 50 TABLETAS EN 5 BLISTER PVC INCOLORO MAS PAPEL ALUMINIO POR 10 TABLETAS CADA UNO</t>
  </si>
  <si>
    <t>18.00</t>
  </si>
  <si>
    <t>207.00</t>
  </si>
  <si>
    <t>3726.00</t>
  </si>
  <si>
    <t>81326.00</t>
  </si>
  <si>
    <t>nueva</t>
  </si>
  <si>
    <t>BTA7838642</t>
  </si>
  <si>
    <t>OCUAPANTE DE BUS REFIERE AL SUBIR AL SITP EL CONDUCTOR CERRO LA PUERTA Y ARRANCO SIN SOSTENERME ME GENERA GOLPE CON EL TUBO</t>
  </si>
  <si>
    <t>ESPERANZA  SANZA NAVARRETE</t>
  </si>
  <si>
    <t>2882.00</t>
  </si>
  <si>
    <t>198193.00</t>
  </si>
  <si>
    <t>FL980031</t>
  </si>
  <si>
    <t>PACIENTE EN CALIDAD DE CICLISTA REFIERE COLISIONAR CON UN VEHICULO DEL CUAL NO SE TIENEN DATOS GENERANDOLE CAIDA CON POSTERIOR LESION</t>
  </si>
  <si>
    <t>MARIA JASBLEIDY CORTES ATARA</t>
  </si>
  <si>
    <t>3203;3205</t>
  </si>
  <si>
    <t>Corregir en estructura Excel 2102;4106</t>
  </si>
  <si>
    <t>BTA7533087</t>
  </si>
  <si>
    <t>PACIENTE EN CALIDAD DE OCUPANTE DE SERVICIO PUBLICO SUFRE ACCIDENTE DE TRANSITO CUANDO EL CONDUCTOR DEL BUS ARRANCA DE MANERA BRUSCA GENERÁNDOLE LESIONES DENTRO DEL MISMO</t>
  </si>
  <si>
    <t>DORA  GUZMAN ZARATE</t>
  </si>
  <si>
    <t>125600.00</t>
  </si>
  <si>
    <t>FOCC1168293</t>
  </si>
  <si>
    <t>PACIENTE INGRESA AL SERVICIO POR ACCIDENTE DE TRANSITO EN CALIDAD DE PEATON SUFRE MULTIPLES LESIONES AL SER ARROYADO POR UNVEHICULO EL CUAL SE DA A LA FUGA Y ASI CAER EN EL PAVIMENTO DE LA VIA PUBLICA</t>
  </si>
  <si>
    <t>DIEGO ALEJANDRO DAVID HIGUITA</t>
  </si>
  <si>
    <t>218000.00</t>
  </si>
  <si>
    <t>229031.00</t>
  </si>
  <si>
    <t>Jurídico / Financiero</t>
  </si>
  <si>
    <t>2108;4404;2102;4106</t>
  </si>
  <si>
    <t>No Conforme</t>
  </si>
  <si>
    <t>Se reitera la glosa (2102) La reclamación presenta formulario de reclamación incompleto o mal diligenciado en el campo (datos relacionados con la atención de la víctima) en relación con (No relacionan nivel de complejidad de procedimiento quirúrgico y  codigo CUPS de servicio principal de hospitalizacion)                             /Honorarios Cirujano Grupo 05</t>
  </si>
  <si>
    <t>Fecha de envio a calidad por integración SOPORTES</t>
  </si>
  <si>
    <t>Auditor Calidad</t>
  </si>
  <si>
    <t xml:space="preserve">Conforme/ No Conforme/Conforme con ajuste </t>
  </si>
  <si>
    <t>Fecha de envio a integración por calidad SOPORTES</t>
  </si>
  <si>
    <t>Fecha de envio a auditoria por integración SOPORTES</t>
  </si>
  <si>
    <t>Acepta/No Acepta/Acepta Parcial</t>
  </si>
  <si>
    <t>Corregido en Siiecat.</t>
  </si>
  <si>
    <t>Observacion Sublider Soportes</t>
  </si>
  <si>
    <t>Fecha de envio a integración por parte de auditoria SOPORTES</t>
  </si>
  <si>
    <t>Fecha de envio FINAL a calidad por parte de integración SOPORTES</t>
  </si>
  <si>
    <t>Acepta/ No Acepta/Acepta Parcial Calidad</t>
  </si>
  <si>
    <t>Conciliación</t>
  </si>
  <si>
    <t xml:space="preserve">Observación de conciliación </t>
  </si>
  <si>
    <t>Motivo si se levanta el hallazgo</t>
  </si>
  <si>
    <t>Correginda en Siiecat</t>
  </si>
  <si>
    <t>ESTADO FINAL Conforme/ No Conforme/Conforme con ajuste</t>
  </si>
  <si>
    <t>Fecha de envio FINAL de calidad a integracion SOPORTES</t>
  </si>
  <si>
    <t>Na</t>
  </si>
  <si>
    <t>SANDRA MILENA SALGADO RINCON</t>
  </si>
  <si>
    <t>El vehículo con placa NHD49E presenta poliza soat vigente al momento del accidente. el cobro debe hacerse a la aseguradora LA PREVISORA Póliza No. AT13244340821850y vigencia 2023-02-16 hasta 2024-02-15</t>
  </si>
  <si>
    <t>poliza diferencial</t>
  </si>
  <si>
    <t>LA VÍCTIMA IDENTIFICADA CON EL DOCUMENTO IDENT.42095072,PARA LA FECHA DEL EVENTO 2023-10-06 LA LA PREVISORA HA RECONOCIDO EL PAGO POR CONCEPTO DE GASTOS MÉDICOS POR VALOR DE 71500 POR LO TANTO EL COBRO DEBE REALIZARCE A DICHA ASEGURADORA.</t>
  </si>
  <si>
    <t>2102;4410;2110;4106</t>
  </si>
  <si>
    <t>Levantar glosa 2102 En cuanto a la (dirección de conductor), es valido el campo diligenciado (Sin información) de acuerdo a la Circular 0022 de 2023.</t>
  </si>
  <si>
    <t>LIBERTY SEGUROS S.A.</t>
  </si>
  <si>
    <t>El vehículo con placa YTF37C presenta poliza soat vigente al momento del accidente. el cobro debe hacerse a la aseguradora LIBERTY SEGUROS S.A. Póliza No. AT13332247781y vigencia 2023-03-14 hasta 2024-03-13</t>
  </si>
  <si>
    <t>LA VÍCTIMA IDENTIFICADA CON EL DOCUMENTO IDENT.42108147,PARA LA FECHA DEL EVENTO 2023-11-14 LA LIBERTY SEGUROS S.A. HA RECONOCIDO EL PAGO POR CONCEPTO DE GASTOS TRANSPORTE POR VALOR DE 371953 POR LO TANTO EL COBRO DEBE REALIZARCE A DICHA ASEGURADORA.</t>
  </si>
  <si>
    <t>n/a</t>
  </si>
  <si>
    <t>Aplicar glosa 2102 Se reitera la glosa (2102) La reclamación presenta formulario de reclamación incompleto o mal diligenciado en el campo (Datos de propietario) en relación con (direccion de residencia no valida) ***De acuerdo a la Circular 002 de 2023, este campo es "Obligatorio para propietario"</t>
  </si>
  <si>
    <t>FE1628190</t>
  </si>
  <si>
    <t>PACIENTE EN CALIDAD DE PEATON SUFRE LESIONES POR APLASTAMIENTO DE VEHICULO DESCONOCIDO OCASONANDO TRAUMAS</t>
  </si>
  <si>
    <t>JEREMIAS  CUELLAR ROJAS</t>
  </si>
  <si>
    <t>143000.00</t>
  </si>
  <si>
    <t>Levantar glosa 2103 Se debe levantar por fecha de evento (folio 16) primera entrada, prima la atención inicial</t>
  </si>
  <si>
    <t>Aplicar glosa 2102 Se reitera la glosa (2102) La reclamación presenta formulario de reclamación incompleto o mal diligenciado en el campo (Datos del Propietario) en relación con (dirección de residencia)</t>
  </si>
  <si>
    <t>2102;4013;4302;4106</t>
  </si>
  <si>
    <t>Aplicar glosa 2104 por estado de aseguramiento, en actual fantasma anterior no asegurado  (Por orden de Carlos Díaz)</t>
  </si>
  <si>
    <t>Levantar glosa 2102 Para el estado de aseguramiento (No asegurado, propietario indeterminado), no es obligatorio que traiga el campo de "Datos de propietario" diligenciado</t>
  </si>
  <si>
    <t>2102;4106:4302</t>
  </si>
  <si>
    <t>Aplicar glosa 2102 Se reitera la glosa (2102) La reclamación presenta formulario de reclamación incompleto o mal diligenciado en el campo (Datos del conductor) en relación con (direccion no valida)</t>
  </si>
  <si>
    <t>FV97896</t>
  </si>
  <si>
    <t>CICLISTA QUIEN EN VIA PUBLICA ES GOLPEADO POR UNA MOTO QUE HUYE DEL LUGAR DEJANDOLO LESIONADO PACIENTE NO TOMA DATOS DEL AUTOMOTOR</t>
  </si>
  <si>
    <t xml:space="preserve">FLORIBERTO  GARZON </t>
  </si>
  <si>
    <t>JERINGA HIPODERMICA CON O SIN AGUJA 5 ML BD EMERALD</t>
  </si>
  <si>
    <t>550900.00</t>
  </si>
  <si>
    <t>2102;2110;4106</t>
  </si>
  <si>
    <t>Levantar glosa 2102 Los campos CUPS para nivel de complejidad y código CUPS  de procedimiento quirugico principal, se encuentra diligenciado</t>
  </si>
  <si>
    <t>PACIENTE EN CALIDAD DE CICLISTA SUFRE LESION AL SER GOLPEADO POR TRANSMILENIO DEL CUAL NO SE TIENEN DATOS</t>
  </si>
  <si>
    <t>DIEGO ANTONIO CASTILLO HORTUA</t>
  </si>
  <si>
    <t>2611.00</t>
  </si>
  <si>
    <t>82608.00</t>
  </si>
  <si>
    <t>no evidencio en hitoria tipo de vehiculo</t>
  </si>
  <si>
    <t>Aplicar glosa 4104 Se reitera la glosa (4104) El servicio reclamado no se origina en un evento reconocido con cargo a los recursos de la ADRES. "Ciclista golpeado por transmilenio" según descripción de evento en formulario del magnético.</t>
  </si>
  <si>
    <t>5800.00</t>
  </si>
  <si>
    <t>SUBRED INTEGRADA DE SERVICIOS DE SALUD SUR OCCIDENTE E.S.E.</t>
  </si>
  <si>
    <t>SANDRA ANGELICA CORDOBA GALVIS</t>
  </si>
  <si>
    <t xml:space="preserve">Conforme con ajuste </t>
  </si>
  <si>
    <t>Aplic aglosa 2104 Existen inconsistencias entre el medio físico y el magnético, en relación con (condición de victima y estado de aseguramiento). No es válido porque en ingreso 01 se registra conductor, estado de aseguramiento no asegurado y con datos de conductor y propietario.Se verifica con Eliza</t>
  </si>
  <si>
    <t>Ajustar observación es datos de propietario y conductor dirección no válida</t>
  </si>
  <si>
    <t>CLAUDIA PATRICIA ROMERO MARTINEZ</t>
  </si>
  <si>
    <t>No conforme</t>
  </si>
  <si>
    <t>Al momento de la prestacion del servicio está aun en periodo de transicion porque tiene 18 años y un mes.</t>
  </si>
  <si>
    <t>FECR63908</t>
  </si>
  <si>
    <t>CLINICA EL  LAGUITO  S.A</t>
  </si>
  <si>
    <t>CONDUCTOR DE MOTO COLISIONA EN VIA PUBLICA CONTRA VOLQUETA GENERANDO LESIONES</t>
  </si>
  <si>
    <t>IVAN ALEJANDRO LIZARAZO RODRIGUEZ</t>
  </si>
  <si>
    <t>00032606-02</t>
  </si>
  <si>
    <t>INYECCION DE LACTATO DE RINGER BOLSA PLÁSTICA DE PVC GRADO MÉDICO DE DOS SALIDAS. CON BOLSA EXTERNA DE POLIETILENO DE ALTA DENSIDAD POR 500 ML</t>
  </si>
  <si>
    <t>423950.00</t>
  </si>
  <si>
    <t>2110;3209</t>
  </si>
  <si>
    <t>El vehículo con placa ELP74F presenta poliza soat vigente al momento del accidente. el cobro debe hacerse a la aseguradora GENERALES DE COLOMBIA SEGUROS MAPRE Póliza No. 2110123002607y vigencia 2023-08-23 hasta 2024-08-22</t>
  </si>
  <si>
    <t>LA VÍCTIMA IDENTIFICADA CON EL DOCUMENTO IDENT.1054252714,PARA LA FECHA DEL EVENTO 2024-04-15 LA GENERALES DE COLOMBIA SEGUROS MAPRE HA RECONOCIDO EL PAGO POR CONCEPTO DE GASTOS MÉDICOS POR VALOR DE 12384213 POR LO TANTO EL COBRO DEBE REALIZARCE A DICHA ASEGURADORA.</t>
  </si>
  <si>
    <t>2110;3209;2103;4106</t>
  </si>
  <si>
    <t>no viene insumo vsg para 3209</t>
  </si>
  <si>
    <t>CLINICA MEDILASER S.A.</t>
  </si>
  <si>
    <t>FURTRAN</t>
  </si>
  <si>
    <t>EDGAR HERNANDO ACOSTA MONTENEGRO</t>
  </si>
  <si>
    <t>FE16851</t>
  </si>
  <si>
    <t>CLINICA TRAUMANORTE S.A.S</t>
  </si>
  <si>
    <t>CICLISTA ES ARROLLADO EN VIA PUBLICA POR VEHICULO QUE HUYE GENERANDOLE LESIONES</t>
  </si>
  <si>
    <t>LUIS JAIRO SALAMANCA MORENO</t>
  </si>
  <si>
    <t>SISTEMA DRENAJE TORAX</t>
  </si>
  <si>
    <t>250000.00</t>
  </si>
  <si>
    <t>7414400.00</t>
  </si>
  <si>
    <t>NO CONFORME</t>
  </si>
  <si>
    <t>Reiterar glosa 2103  se verifica valor total de la factura y aplica glosa 4106</t>
  </si>
  <si>
    <t>CORPORACION HOSPITALARIA JUAN CIUDAD</t>
  </si>
  <si>
    <t>PACIENTE EN CALIDAD DE CICLISTA SUFRE ACCIDENTE DE TRANSITO EN VIA PUBLICA AL SER CERRADO POR  MOTO FANTASMA PROVOCANDO CAIDA Y DEJANDOLO LESIONADO</t>
  </si>
  <si>
    <t>OMAR ALFONSO MURCIA RODRIGUEZ</t>
  </si>
  <si>
    <t>levantar glosa 2103 y 4106 no se evidencia en fisico soporte de otro usuario ya que en la entrada inicial presenta todos los soportes  de l usuario inicial</t>
  </si>
  <si>
    <t>Total general</t>
  </si>
  <si>
    <t>Cuenta de Numero_Radicacion</t>
  </si>
  <si>
    <t xml:space="preserve">Verificar   2104 por estado de aseguramiento </t>
  </si>
  <si>
    <t>ID_NUM</t>
  </si>
  <si>
    <t>TIPO</t>
  </si>
  <si>
    <t>TIPO_DOCUMENTO</t>
  </si>
  <si>
    <t>NUMERO_DOCUMENTO</t>
  </si>
  <si>
    <t>PRIMER_NOMBRE</t>
  </si>
  <si>
    <t>SEGUNDO_NOMBRE</t>
  </si>
  <si>
    <t>PRIMER_APELLIDO</t>
  </si>
  <si>
    <t>SEGUNDO_APELLIDO</t>
  </si>
  <si>
    <t>FECHA_EVENTO</t>
  </si>
  <si>
    <t>FECHA_NACIMIENTO</t>
  </si>
  <si>
    <t>FECHA_MUERTE</t>
  </si>
  <si>
    <t>DIRECCION</t>
  </si>
  <si>
    <t>MUNICIPIO</t>
  </si>
  <si>
    <t>DEPARTAMENTO</t>
  </si>
  <si>
    <t>TELEFONO</t>
  </si>
  <si>
    <t>PLACA</t>
  </si>
  <si>
    <t>TPS_IDN_ID</t>
  </si>
  <si>
    <t>IDN_RNC_NUMERO_IDENTIFICACION</t>
  </si>
  <si>
    <t>IDN_RNC_PRIMER_NOMBRE</t>
  </si>
  <si>
    <t>IDN_RNC_SEGUNDO_NOMBRE</t>
  </si>
  <si>
    <t>IDN_RNC_PRIMER_APELLIDO</t>
  </si>
  <si>
    <t>IDN_RNC_SEGUNDO_APELLIDO</t>
  </si>
  <si>
    <t>IDN_RNC_FECHA_NACIMIENTO</t>
  </si>
  <si>
    <t>OBSERVACION</t>
  </si>
  <si>
    <t>Codigo_Entrada</t>
  </si>
  <si>
    <t>Tipo_Tramite</t>
  </si>
  <si>
    <t>presentacion</t>
  </si>
  <si>
    <t>ReclamacionID</t>
  </si>
  <si>
    <t>Numero_Radicacion_Anterior</t>
  </si>
  <si>
    <t>Fecha_Radicacion_Consolidado</t>
  </si>
  <si>
    <t>Año_Mes_Radicacion_Consolidado</t>
  </si>
  <si>
    <t>Fecha_Radicacion_Reclamacion</t>
  </si>
  <si>
    <t>Numero_Factura</t>
  </si>
  <si>
    <t>Fecha_Apertura</t>
  </si>
  <si>
    <t>Fecha_Vencimiento</t>
  </si>
  <si>
    <t>Tipo_Documento_Reclamante</t>
  </si>
  <si>
    <t>Numero_Documento_Reclamante</t>
  </si>
  <si>
    <t>Nombre_Reclamante</t>
  </si>
  <si>
    <t>Tipo_Documento_Victima</t>
  </si>
  <si>
    <t>Numero_Documento_Victima</t>
  </si>
  <si>
    <t>Tope_Amparo_Medico_Quirurgicos</t>
  </si>
  <si>
    <t>Tope_Amparo_Transporte</t>
  </si>
  <si>
    <t>Oportunidad</t>
  </si>
  <si>
    <t>Tipo_Evento</t>
  </si>
  <si>
    <t>Valor_Reclamado</t>
  </si>
  <si>
    <t>Fecha_Traslado</t>
  </si>
  <si>
    <t>Tipo_Formulario</t>
  </si>
  <si>
    <t>Total_Reclamado_Gastos_Medico_Quirurgicos</t>
  </si>
  <si>
    <t>Total_Reclamado_Gastos_Transporte_Movilizacion_Victimas</t>
  </si>
  <si>
    <t>Numero_Paquete</t>
  </si>
  <si>
    <t>REC</t>
  </si>
  <si>
    <t>ACTU</t>
  </si>
  <si>
    <t>VICTIMA</t>
  </si>
  <si>
    <t>CRUCE TOTAL RNEC</t>
  </si>
  <si>
    <t>Glosa Total</t>
  </si>
  <si>
    <t>RG</t>
  </si>
  <si>
    <t>2025/6</t>
  </si>
  <si>
    <t>Número de identificación tributaria</t>
  </si>
  <si>
    <t>33929600.000000</t>
  </si>
  <si>
    <t>424120.000000</t>
  </si>
  <si>
    <t xml:space="preserve">                    </t>
  </si>
  <si>
    <t>Validar RNEC</t>
  </si>
  <si>
    <t>76</t>
  </si>
  <si>
    <t>Glosa Parcial</t>
  </si>
  <si>
    <t>06-06-2025</t>
  </si>
  <si>
    <t>26666664.000000</t>
  </si>
  <si>
    <t>333333.300000</t>
  </si>
  <si>
    <t>001</t>
  </si>
  <si>
    <t>E54060625072151C000046271200</t>
  </si>
  <si>
    <t>2025-06-06 07:21:51.037</t>
  </si>
  <si>
    <t>760010111116</t>
  </si>
  <si>
    <t>890307200</t>
  </si>
  <si>
    <t>800209891</t>
  </si>
  <si>
    <t>41</t>
  </si>
  <si>
    <t>19308300</t>
  </si>
  <si>
    <t>1061746179</t>
  </si>
  <si>
    <t>19</t>
  </si>
  <si>
    <t>3128020609</t>
  </si>
  <si>
    <t>E54170625080928C000046431400</t>
  </si>
  <si>
    <t>12980997</t>
  </si>
  <si>
    <t>2025-06-17 08:09:28.360</t>
  </si>
  <si>
    <t>17-06-2025</t>
  </si>
  <si>
    <t>SL172768</t>
  </si>
  <si>
    <t>190010002301</t>
  </si>
  <si>
    <t>891501676</t>
  </si>
  <si>
    <t>HOSPITAL SUSANA LOPEZ DE VALENCIA E.S.E</t>
  </si>
  <si>
    <t>83800.00</t>
  </si>
  <si>
    <t>2022-11-18 17:13:00.000</t>
  </si>
  <si>
    <t>2022-11-19 00:15:00.000</t>
  </si>
  <si>
    <t>19309716</t>
  </si>
  <si>
    <t>88311211</t>
  </si>
  <si>
    <t>18</t>
  </si>
  <si>
    <t>0000000</t>
  </si>
  <si>
    <t>E54170625030045C000046445900</t>
  </si>
  <si>
    <t>12118480</t>
  </si>
  <si>
    <t>2025-06-17 15:00:45.963</t>
  </si>
  <si>
    <t>19-06-2025</t>
  </si>
  <si>
    <t>FEV10508</t>
  </si>
  <si>
    <t>180010746601</t>
  </si>
  <si>
    <t>813001952</t>
  </si>
  <si>
    <t>22083096.000000</t>
  </si>
  <si>
    <t>276038.700000</t>
  </si>
  <si>
    <t>7551518.00</t>
  </si>
  <si>
    <t>2019-12-16 12:54:00.000</t>
  </si>
  <si>
    <t>2020-01-10 01:16:00.000</t>
  </si>
  <si>
    <t>19315966</t>
  </si>
  <si>
    <t>3114476</t>
  </si>
  <si>
    <t>298</t>
  </si>
  <si>
    <t>3229795123</t>
  </si>
  <si>
    <t>E54190625055009C000046502200</t>
  </si>
  <si>
    <t>13039686</t>
  </si>
  <si>
    <t>2025-06-19 17:50:09.287</t>
  </si>
  <si>
    <t>HSVP3027379</t>
  </si>
  <si>
    <t>412980041901</t>
  </si>
  <si>
    <t>891180026</t>
  </si>
  <si>
    <t>2022-08-12 11:11:00.000</t>
  </si>
  <si>
    <t>2022-08-12 03:32:00.000</t>
  </si>
  <si>
    <t>20-06-2025</t>
  </si>
  <si>
    <t>E54200625095458C000046513900</t>
  </si>
  <si>
    <t>2025-06-20 09:54:58.610</t>
  </si>
  <si>
    <t>730010082601</t>
  </si>
  <si>
    <t>24-06-2025</t>
  </si>
  <si>
    <t>68</t>
  </si>
  <si>
    <t>E54240625014116C000046560700</t>
  </si>
  <si>
    <t>2025-06-24 13:41:16.977</t>
  </si>
  <si>
    <t>680010070101</t>
  </si>
  <si>
    <t>800084206</t>
  </si>
  <si>
    <t>25-06-2025</t>
  </si>
  <si>
    <t>24227360.000000</t>
  </si>
  <si>
    <t>302842.000000</t>
  </si>
  <si>
    <t>760011156401</t>
  </si>
  <si>
    <t>900956167</t>
  </si>
  <si>
    <t>RVP RESCATE VIDA PROPOSITO S.A.S</t>
  </si>
  <si>
    <t>333330.00</t>
  </si>
  <si>
    <t>19335476</t>
  </si>
  <si>
    <t>963333</t>
  </si>
  <si>
    <t>11</t>
  </si>
  <si>
    <t>3126706620</t>
  </si>
  <si>
    <t>E54260625095303C000046626400</t>
  </si>
  <si>
    <t>13208218</t>
  </si>
  <si>
    <t>2025-06-26 09:53:03.830</t>
  </si>
  <si>
    <t>26-06-2025</t>
  </si>
  <si>
    <t>6361442</t>
  </si>
  <si>
    <t>110013029601</t>
  </si>
  <si>
    <t>900959048</t>
  </si>
  <si>
    <t>199000.00</t>
  </si>
  <si>
    <t>2023-03-07 22:38:00.000</t>
  </si>
  <si>
    <t>2023-03-08 01:32:00.000</t>
  </si>
  <si>
    <t>E54260625102736C000046628200</t>
  </si>
  <si>
    <t>2025-06-26 10:27:36.230</t>
  </si>
  <si>
    <t>19335743</t>
  </si>
  <si>
    <t>5963053</t>
  </si>
  <si>
    <t>3103732282</t>
  </si>
  <si>
    <t>13208013</t>
  </si>
  <si>
    <t>6360915</t>
  </si>
  <si>
    <t>136466.00</t>
  </si>
  <si>
    <t>2023-02-06 09:42:00.000</t>
  </si>
  <si>
    <t>2023-02-06 13:55:00.000</t>
  </si>
  <si>
    <t>19335786</t>
  </si>
  <si>
    <t>4844750</t>
  </si>
  <si>
    <t>3158990855</t>
  </si>
  <si>
    <t>13208062</t>
  </si>
  <si>
    <t>6361083</t>
  </si>
  <si>
    <t>163388.00</t>
  </si>
  <si>
    <t>2023-02-16 18:19:00.000</t>
  </si>
  <si>
    <t>2023-02-16 22:47:00.000</t>
  </si>
  <si>
    <t>19335879</t>
  </si>
  <si>
    <t>3882034</t>
  </si>
  <si>
    <t>3246125138</t>
  </si>
  <si>
    <t>13208178</t>
  </si>
  <si>
    <t>6361372</t>
  </si>
  <si>
    <t>171400.00</t>
  </si>
  <si>
    <t>2023-03-15 08:44:00.000</t>
  </si>
  <si>
    <t>2023-03-15 11:43:00.000</t>
  </si>
  <si>
    <t>01-07-2025</t>
  </si>
  <si>
    <t>E54270625040659C000046682200</t>
  </si>
  <si>
    <t>2025-06-27 16:06:59.030</t>
  </si>
  <si>
    <t>27-06-2025</t>
  </si>
  <si>
    <t>110013029101</t>
  </si>
  <si>
    <t>900971006</t>
  </si>
  <si>
    <t>63</t>
  </si>
  <si>
    <t>CRUCE RNEC EN TIPO Y NUMERO DE DOCUMENTO DIFIERE NOMBRES Y APELLIDOS</t>
  </si>
  <si>
    <t>E54250625080949C000046616300</t>
  </si>
  <si>
    <t>2025-06-25 20:09:49.327</t>
  </si>
  <si>
    <t>630010174101</t>
  </si>
  <si>
    <t>901352353</t>
  </si>
  <si>
    <t>19345785</t>
  </si>
  <si>
    <t>507234</t>
  </si>
  <si>
    <t>3214916105</t>
  </si>
  <si>
    <t>1915-03-20 00:00:00.000</t>
  </si>
  <si>
    <t>13565725</t>
  </si>
  <si>
    <t>SN38701</t>
  </si>
  <si>
    <t>2023-09-08 10:30:00.000</t>
  </si>
  <si>
    <t>E54280625025203C000046703200</t>
  </si>
  <si>
    <t>2025-06-28 14:52:03.933</t>
  </si>
  <si>
    <t>19334038</t>
  </si>
  <si>
    <t>1422594</t>
  </si>
  <si>
    <t>SOLEDAD</t>
  </si>
  <si>
    <t>BOGADO</t>
  </si>
  <si>
    <t>2022-11-06 14:22:00.000</t>
  </si>
  <si>
    <t>2001-07-06 00:00:00.000</t>
  </si>
  <si>
    <t>CRG CL 2A N 2050B PALMAS</t>
  </si>
  <si>
    <t>3008237673</t>
  </si>
  <si>
    <t>1932-02-12 00:00:00.000</t>
  </si>
  <si>
    <t>13355585</t>
  </si>
  <si>
    <t>FE277212</t>
  </si>
  <si>
    <t>766789.00</t>
  </si>
  <si>
    <t>2022-11-06 03:15:00.000</t>
  </si>
  <si>
    <t>2022-11-06 05:50:00.000</t>
  </si>
  <si>
    <t>2105;4106</t>
  </si>
  <si>
    <t>0</t>
  </si>
  <si>
    <t>19295501</t>
  </si>
  <si>
    <t>3163510230</t>
  </si>
  <si>
    <t>1262934</t>
  </si>
  <si>
    <t>CRUZA CON RNEC EN NOMBRES Y APELLIDOS CON DIFERENTE TIPO Y NUMERO DE DOCUMENTO</t>
  </si>
  <si>
    <t>12773872</t>
  </si>
  <si>
    <t>IUR226700</t>
  </si>
  <si>
    <t>3880360.00</t>
  </si>
  <si>
    <t>2021-07-20 13:33:00.000</t>
  </si>
  <si>
    <t>2021-07-20 23:15:00.000</t>
  </si>
  <si>
    <t>19324489</t>
  </si>
  <si>
    <t>32139392</t>
  </si>
  <si>
    <t>6326420</t>
  </si>
  <si>
    <t>13262225</t>
  </si>
  <si>
    <t>ISFE6841905</t>
  </si>
  <si>
    <t>1155455.00</t>
  </si>
  <si>
    <t>2023-06-21 16:45:00.000</t>
  </si>
  <si>
    <t>2023-06-23 09:35:00.000</t>
  </si>
  <si>
    <t>19328856</t>
  </si>
  <si>
    <t>6806928</t>
  </si>
  <si>
    <t>E54240625083709C000046576600</t>
  </si>
  <si>
    <t>13014572</t>
  </si>
  <si>
    <t>2025-06-24 20:37:09.643</t>
  </si>
  <si>
    <t>FE8585</t>
  </si>
  <si>
    <t>19335639</t>
  </si>
  <si>
    <t>3172280130</t>
  </si>
  <si>
    <t>911657205111990</t>
  </si>
  <si>
    <t>13256299</t>
  </si>
  <si>
    <t>6382098</t>
  </si>
  <si>
    <t>1636421.00</t>
  </si>
  <si>
    <t>2023-06-24 17:54:00.000</t>
  </si>
  <si>
    <t>2023-06-26 11:37:00.000</t>
  </si>
  <si>
    <t>144700.00</t>
  </si>
  <si>
    <t>19345580</t>
  </si>
  <si>
    <t>7627270</t>
  </si>
  <si>
    <t>13371957</t>
  </si>
  <si>
    <t>75590874</t>
  </si>
  <si>
    <t>245600.00</t>
  </si>
  <si>
    <t>2023-05-18 22:07:00.000</t>
  </si>
  <si>
    <t>2023-05-18 23:42:00.000</t>
  </si>
  <si>
    <t>19351721</t>
  </si>
  <si>
    <t>3229296613</t>
  </si>
  <si>
    <t>957513001031993</t>
  </si>
  <si>
    <t>13512577</t>
  </si>
  <si>
    <t>SN72585</t>
  </si>
  <si>
    <t>739507.00</t>
  </si>
  <si>
    <t>2023-11-18 23:19:00.000</t>
  </si>
  <si>
    <t>2023-11-19 06:24:00.000</t>
  </si>
  <si>
    <t>19351793</t>
  </si>
  <si>
    <t>3213297770</t>
  </si>
  <si>
    <t>7229758</t>
  </si>
  <si>
    <t>13472872</t>
  </si>
  <si>
    <t>SN8202</t>
  </si>
  <si>
    <t>177479.00</t>
  </si>
  <si>
    <t>2023-07-10 23:42:00.000</t>
  </si>
  <si>
    <t>2023-07-11 00:00:00.000</t>
  </si>
  <si>
    <t>19351822</t>
  </si>
  <si>
    <t>3182243768</t>
  </si>
  <si>
    <t>7861849</t>
  </si>
  <si>
    <t>13472946</t>
  </si>
  <si>
    <t>SN38235</t>
  </si>
  <si>
    <t>2023-07-27 10:59:00.000</t>
  </si>
  <si>
    <t>CRUZA CON RNEC EN NOMBRES, APELLIDOS, DIFERENTE EN EL  TIPO Y NUMERO DE DOCUMENTO</t>
  </si>
  <si>
    <t>19335556</t>
  </si>
  <si>
    <t>3209553102</t>
  </si>
  <si>
    <t>7665304</t>
  </si>
  <si>
    <t>13225047</t>
  </si>
  <si>
    <t>6371110</t>
  </si>
  <si>
    <t>252666.00</t>
  </si>
  <si>
    <t>2023-05-23 14:39:00.000</t>
  </si>
  <si>
    <t>2023-05-23 20:57:00.000</t>
  </si>
  <si>
    <t>NO CRUZA CON RNEC</t>
  </si>
  <si>
    <t>19317637</t>
  </si>
  <si>
    <t>3123631006</t>
  </si>
  <si>
    <t>12810163</t>
  </si>
  <si>
    <t>FECR125812</t>
  </si>
  <si>
    <t>266700.00</t>
  </si>
  <si>
    <t>2022-06-24 23:29:00.000</t>
  </si>
  <si>
    <t>2022-06-28 09:57:00.000</t>
  </si>
  <si>
    <t>RETHUS</t>
  </si>
  <si>
    <t>Polizas y siniestros</t>
  </si>
  <si>
    <t>FALLECIDOS</t>
  </si>
  <si>
    <t>RNEC</t>
  </si>
  <si>
    <t>aplicada correctamente</t>
  </si>
  <si>
    <t>rev</t>
  </si>
  <si>
    <t>aplicada correctamente ( victima venezolano)</t>
  </si>
  <si>
    <t>subsana</t>
  </si>
  <si>
    <t>"sintomas" no textualiza que ese dia fue el accidente</t>
  </si>
  <si>
    <t>revisar fecha de egreso habla de incapacidad en rg</t>
  </si>
  <si>
    <t>Acepto</t>
  </si>
  <si>
    <t>no acepto</t>
  </si>
  <si>
    <t>glosas revisadas</t>
  </si>
  <si>
    <t>si</t>
  </si>
  <si>
    <t xml:space="preserve">                                                                                                                                                                                                                                                                                                                                                                                                                                                                                                                                                                                                                                                                                                                                                                                                                                                                                                                                                                                                                                                                                                                                                                                                                                                                                                                                                                                                                                                                                                                                                                                                                                                                                                                                                                                                                                                                                                                                                                                                                                                                                                                                                                                                                                                                                                                                                                                                                                                                                                                                                                                                                                                                                                                                                                                                                                                                                                                                                                                                                                                                                                                                                                                                                                                                                                                                                                                                                                                                                                                                                                                                                                                                                                                                                                                                                                                                                                                                                                                                                                                                                                                                                                                                                                                                                                                                                                                                                                                                                                                                                                                                                                                                                                                                                                                                                                                                                                                                                                                                                                                                                                                                                                                                                                                                                                                                                                                                                                                                                                                                                                                                                                                                                                                                                                                                                                                                                                                                                                                                                                                                                                                                                                                                                                                                                                                                                                                                                                                                                                                                                                                                                                                                                                                                                                                                                                                                                                                                                                                                                                                 </t>
  </si>
  <si>
    <t>con ajuste</t>
  </si>
  <si>
    <t>aplico glosa 4106 nueva</t>
  </si>
  <si>
    <t xml:space="preserve">reitero glosa 4301 </t>
  </si>
  <si>
    <t>corrijo texto de glosa 2102</t>
  </si>
  <si>
    <t>reitero glosa 4106</t>
  </si>
  <si>
    <t>nota corregida</t>
  </si>
  <si>
    <t xml:space="preserve"> no se reitero en 2a entrada ( tecnico laboral)</t>
  </si>
  <si>
    <t xml:space="preserve"> no se reitero en 2a entrada </t>
  </si>
  <si>
    <t>no tiene glosas de juridico</t>
  </si>
  <si>
    <t>ya viene con 4106</t>
  </si>
  <si>
    <t>se aplico por cups1a entrada y subsana y no cambian aseguramiento</t>
  </si>
  <si>
    <t>1a entrada conductor - fantasma 2a subsana conductor - no asegurado 3 a no cambia</t>
  </si>
  <si>
    <t>Existen inconsistencias en la información registrada en medio magnético, en relación con (estado de aseguramiento No asegurado  difiere respecto de la relacionada en el ingreso anterior: Vehículo fantasma</t>
  </si>
  <si>
    <t>1a entrada conductor fantasma 2a conductor no asegurado 3a no cambiac ondicion</t>
  </si>
  <si>
    <t>1a y 2aentrada vehiculo fantasma 3a entrada :asegurado</t>
  </si>
  <si>
    <t>con  2102 por cups - no aplica</t>
  </si>
  <si>
    <t xml:space="preserve">1a glosa vehiculo en fuga sin placa 2a no aegurado 3a noa asegurado subsana </t>
  </si>
  <si>
    <t>reiterada 2102 direccion propietario en 3 entradas, no cambian condicion</t>
  </si>
  <si>
    <t>aplico por direccion propietario</t>
  </si>
  <si>
    <t>venian 2102  por cus  -subsana</t>
  </si>
  <si>
    <t>en 2a entrada trae 4106</t>
  </si>
  <si>
    <t>aplicar 2104  en desmarque</t>
  </si>
  <si>
    <t>en nueva entrada se audita sobre soportes presentes</t>
  </si>
  <si>
    <t>no</t>
  </si>
  <si>
    <t>menor valor reclamado en magnetico</t>
  </si>
  <si>
    <t>no aplica 4101 /4102 según f evento</t>
  </si>
  <si>
    <t xml:space="preserve">bien aplicada 4101 </t>
  </si>
  <si>
    <t>no encuentro a que cedula pagaron siniestro para 4102</t>
  </si>
  <si>
    <t xml:space="preserve">                                                                                                                                                                                                                                                                                                                                                                                                                                                                                                                                                                                                                                                                                                                                                                                                                                                                                                                                                                                                                                                                                                                                                                                                                                                                                                                                                                                                                                                                                                                                                                                                                                                                                                                                                                                                                                                                                                                                                                                                                                                                                                                                                                                                                                                                                                                                                                                                                                                                                                                                                                                                                                                                                                                                                                                                                                                                                                                                                                                                                                                                                                                                                                                                                                                                                                                                                                                                                                                                                                                                                                                                                                                                                                                                                                                                                                                                                                                                                                                                                                                                                                                                                                                                                                                                                                                                                                                                                                                                                                                                                                                                                                                                                                                                                                                                                                                                                                                                                                                                                                                                                                                                                                                                                                                                                                                                                                                                                                                                                                                                                                                                                                                                                                                                                                                                                                                                                                                                                                                                                                                                                                                                                                                                                                                                                                                                                                                                                                                                                                                                                                                                                                                                                                                                                                                                                                                                                                                                                                                                                                                                                                                                                                                                                                                                                                                                                                                                                                                                                                                                                                                                                                                                                                                                                                                                                                                                                                                                                                                                                                                                                                                                                                                                                                                                                                                                                                                                                                                                                                                                                                                                                                                                                                                                                                                                                                                                                                                                                                                                                                                                                                                                                                                                                                                                                                                                                                                                                                                                                                                                                                                                                                                                                                                                                                                                                                                                                                                                                                                                                                                                                                                                                                                                                                                                                                                                                                                                                                                                                                                                                                                                                                                                                                                                                                                                                                                                                                                                                                                                                                                                                                                                                                                                                                                                                                                                                                                                                                                                                                                                                                                                                                                                                                                                                                                                                                                                                                                                                                                                                                                                                                                                                                                                                                                                                                                                                                                                                                                                                                                                                                                                                                                                                                                                                                                                                                                                                                                                                                                                                                                                                                                                                                                                                                                                                                                                                                                                                                                                                                                                                                                                                                                                                                                                                                                                                                                                                                                                                                                                                                                                                                                                                                                                                                                                                                                                                                                                                                                                                                                                                                                                                                                                                                                                                                                                                                                                                                                                                                                                                                                                                                                                                                                                                                                                                                                                                                                                                                                                                                                                                                                                                                                                                                                                                                                                                                                         </t>
  </si>
  <si>
    <t>aplica 4101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</si>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</sst>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0.00;[Red]0.00"/>
    <numFmt numFmtId="166" formatCode="0;[Red]0"/>
  </numFmts>
  <fonts count="20"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sz val="11"/>
      <color theme="2"/>
      <name val="Calibri"/>
      <family val="2"/>
      <scheme val="minor"/>
    </font>
    <font>
      <b/>
      <sz val="11"/>
      <color rgb="FFFF0000"/>
      <name val="Calibri"/>
      <family val="2"/>
      <scheme val="minor"/>
    </font>
    <font>
      <sz val="11"/>
      <color theme="1"/>
      <name val="Calibri"/>
      <family val="2"/>
      <scheme val="minor"/>
    </font>
    <font>
      <sz val="11"/>
      <color theme="0"/>
      <name val="Calibri"/>
      <family val="2"/>
      <scheme val="minor"/>
    </font>
    <font>
      <b/>
      <sz val="14"/>
      <color rgb="FF000000"/>
      <name val="Calibri"/>
      <family val="2"/>
    </font>
    <font>
      <b/>
      <sz val="14"/>
      <color rgb="FFFF0000"/>
      <name val="Calibri"/>
      <family val="2"/>
    </font>
    <font>
      <b/>
      <sz val="14"/>
      <color rgb="FFFFFFFF"/>
      <name val="Calibri"/>
      <family val="2"/>
    </font>
    <font>
      <sz val="10"/>
      <color theme="1"/>
      <name val="Arial"/>
      <family val="2"/>
    </font>
    <font>
      <b/>
      <sz val="11"/>
      <color rgb="FF000000"/>
      <name val="Calibri"/>
      <family val="2"/>
      <scheme val="minor"/>
    </font>
    <font>
      <b/>
      <sz val="11"/>
      <color rgb="FFE8E8E8"/>
      <name val="Calibri"/>
      <family val="2"/>
      <scheme val="minor"/>
    </font>
    <font>
      <b/>
      <sz val="11"/>
      <color rgb="FFFFFFFF"/>
      <name val="Calibri"/>
      <family val="2"/>
      <scheme val="minor"/>
    </font>
    <font>
      <sz val="11"/>
      <color rgb="FF000000"/>
      <name val="Calibri"/>
      <family val="2"/>
      <scheme val="minor"/>
    </font>
    <font>
      <sz val="10"/>
      <color rgb="FF000000"/>
      <name val="Arial"/>
      <family val="2"/>
    </font>
    <font>
      <sz val="11"/>
      <color rgb="FF000000"/>
      <name val="Aptos Narrow"/>
      <family val="2"/>
    </font>
    <font>
      <sz val="11"/>
      <name val="Aptos Narrow"/>
      <family val="2"/>
    </font>
    <font>
      <sz val="11"/>
      <color rgb="FFFF0000"/>
      <name val="Aptos Narrow"/>
      <family val="2"/>
    </font>
  </fonts>
  <fills count="41">
    <fill>
      <patternFill patternType="none"/>
    </fill>
    <fill>
      <patternFill patternType="gray125"/>
    </fill>
    <fill>
      <patternFill patternType="solid">
        <fgColor rgb="FF00E0E0"/>
        <bgColor indexed="64"/>
      </patternFill>
    </fill>
    <fill>
      <patternFill patternType="solid">
        <fgColor theme="4" tint="-0.249977111117893"/>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8"/>
      </patternFill>
    </fill>
    <fill>
      <patternFill patternType="solid">
        <fgColor theme="8" tint="0.79998168889431442"/>
        <bgColor indexed="65"/>
      </patternFill>
    </fill>
    <fill>
      <patternFill patternType="solid">
        <fgColor rgb="FFFFFF00"/>
        <bgColor rgb="FF000000"/>
      </patternFill>
    </fill>
    <fill>
      <patternFill patternType="solid">
        <fgColor rgb="FF92D050"/>
        <bgColor rgb="FF000000"/>
      </patternFill>
    </fill>
    <fill>
      <patternFill patternType="solid">
        <fgColor rgb="FF00B0F0"/>
        <bgColor rgb="FF000000"/>
      </patternFill>
    </fill>
    <fill>
      <patternFill patternType="solid">
        <fgColor rgb="FF657C9C"/>
        <bgColor rgb="FF000000"/>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8" tint="0.59999389629810485"/>
        <bgColor indexed="64"/>
      </patternFill>
    </fill>
    <fill>
      <patternFill patternType="solid">
        <fgColor theme="0"/>
        <bgColor indexed="64"/>
      </patternFill>
    </fill>
    <fill>
      <patternFill patternType="solid">
        <fgColor rgb="FF00E0E0"/>
        <bgColor rgb="FF000000"/>
      </patternFill>
    </fill>
    <fill>
      <patternFill patternType="solid">
        <fgColor rgb="FFFBE2D5"/>
        <bgColor rgb="FF000000"/>
      </patternFill>
    </fill>
    <fill>
      <patternFill patternType="solid">
        <fgColor rgb="FFFF0000"/>
        <bgColor rgb="FF000000"/>
      </patternFill>
    </fill>
    <fill>
      <patternFill patternType="solid">
        <fgColor rgb="FF104861"/>
        <bgColor rgb="FF000000"/>
      </patternFill>
    </fill>
    <fill>
      <patternFill patternType="solid">
        <fgColor rgb="FF3C7D22"/>
        <bgColor rgb="FF000000"/>
      </patternFill>
    </fill>
    <fill>
      <patternFill patternType="solid">
        <fgColor rgb="FFB5E6A2"/>
        <bgColor rgb="FF000000"/>
      </patternFill>
    </fill>
    <fill>
      <patternFill patternType="solid">
        <fgColor rgb="FF8ED973"/>
        <bgColor rgb="FF000000"/>
      </patternFill>
    </fill>
    <fill>
      <patternFill patternType="solid">
        <fgColor rgb="FF782170"/>
        <bgColor rgb="FF000000"/>
      </patternFill>
    </fill>
    <fill>
      <patternFill patternType="solid">
        <fgColor rgb="FF47D359"/>
        <bgColor rgb="FF000000"/>
      </patternFill>
    </fill>
    <fill>
      <patternFill patternType="solid">
        <fgColor rgb="FFF1A983"/>
        <bgColor rgb="FF000000"/>
      </patternFill>
    </fill>
    <fill>
      <patternFill patternType="solid">
        <fgColor rgb="FFCAEDFB"/>
        <bgColor rgb="FF000000"/>
      </patternFill>
    </fill>
    <fill>
      <patternFill patternType="solid">
        <fgColor rgb="FFC0E6F5"/>
        <bgColor rgb="FF000000"/>
      </patternFill>
    </fill>
    <fill>
      <patternFill patternType="solid">
        <fgColor rgb="FF074F69"/>
        <bgColor rgb="FF000000"/>
      </patternFill>
    </fill>
    <fill>
      <patternFill patternType="solid">
        <fgColor rgb="FFD9D9D9"/>
        <bgColor rgb="FF000000"/>
      </patternFill>
    </fill>
    <fill>
      <patternFill patternType="solid">
        <fgColor rgb="FF00206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7" fillId="15" borderId="0" applyNumberFormat="0" applyBorder="0" applyAlignment="0" applyProtection="0"/>
    <xf numFmtId="0" fontId="6" fillId="16" borderId="0" applyNumberFormat="0" applyBorder="0" applyAlignment="0" applyProtection="0"/>
  </cellStyleXfs>
  <cellXfs count="93">
    <xf numFmtId="0" fontId="0" fillId="0" borderId="0" xfId="0"/>
    <xf numFmtId="49" fontId="3"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0" borderId="0" xfId="0" applyFont="1"/>
    <xf numFmtId="49" fontId="0" fillId="0" borderId="1" xfId="0" applyNumberFormat="1" applyBorder="1"/>
    <xf numFmtId="49" fontId="1" fillId="3" borderId="1" xfId="0" applyNumberFormat="1" applyFont="1" applyFill="1" applyBorder="1" applyAlignment="1">
      <alignment horizontal="left" vertical="top" wrapText="1"/>
    </xf>
    <xf numFmtId="0" fontId="0" fillId="0" borderId="0" xfId="0" applyAlignment="1">
      <alignment horizontal="left" vertical="top"/>
    </xf>
    <xf numFmtId="0" fontId="1" fillId="3" borderId="1" xfId="0" applyFont="1" applyFill="1" applyBorder="1"/>
    <xf numFmtId="49" fontId="0" fillId="0" borderId="1" xfId="0" applyNumberFormat="1" applyBorder="1" applyAlignment="1">
      <alignment horizontal="left" vertical="top"/>
    </xf>
    <xf numFmtId="0" fontId="0" fillId="0" borderId="1" xfId="0" applyBorder="1"/>
    <xf numFmtId="164" fontId="0" fillId="0" borderId="1" xfId="0" applyNumberFormat="1" applyBorder="1"/>
    <xf numFmtId="0" fontId="0" fillId="0" borderId="1" xfId="0" applyBorder="1" applyAlignment="1">
      <alignment horizontal="left" vertical="top"/>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4" borderId="1"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14" fontId="3" fillId="6"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3" fillId="8"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12" borderId="1" xfId="0" applyFont="1" applyFill="1" applyBorder="1" applyAlignment="1">
      <alignment horizontal="center" vertical="center" wrapText="1"/>
    </xf>
    <xf numFmtId="14" fontId="0" fillId="0" borderId="1" xfId="0" applyNumberFormat="1" applyBorder="1"/>
    <xf numFmtId="1" fontId="0" fillId="0" borderId="1" xfId="0" applyNumberFormat="1" applyBorder="1"/>
    <xf numFmtId="0" fontId="2" fillId="0" borderId="1" xfId="0" applyFont="1" applyBorder="1"/>
    <xf numFmtId="0" fontId="1" fillId="14" borderId="1" xfId="0" applyFont="1" applyFill="1" applyBorder="1" applyAlignment="1">
      <alignment horizontal="center" vertical="center" wrapText="1"/>
    </xf>
    <xf numFmtId="165" fontId="0" fillId="0" borderId="0" xfId="0" applyNumberFormat="1"/>
    <xf numFmtId="166" fontId="0" fillId="0" borderId="1" xfId="0" applyNumberFormat="1" applyBorder="1"/>
    <xf numFmtId="0" fontId="5" fillId="0" borderId="0" xfId="0" applyFont="1"/>
    <xf numFmtId="0" fontId="8" fillId="17" borderId="1" xfId="0" applyFont="1" applyFill="1" applyBorder="1"/>
    <xf numFmtId="0" fontId="8" fillId="18" borderId="1" xfId="0" applyFont="1" applyFill="1" applyBorder="1"/>
    <xf numFmtId="0" fontId="8" fillId="19" borderId="1" xfId="0" applyFont="1" applyFill="1" applyBorder="1"/>
    <xf numFmtId="0" fontId="9" fillId="17" borderId="1" xfId="0" applyFont="1" applyFill="1" applyBorder="1"/>
    <xf numFmtId="0" fontId="10" fillId="20" borderId="1" xfId="0" applyFont="1" applyFill="1" applyBorder="1"/>
    <xf numFmtId="0" fontId="3" fillId="0" borderId="1" xfId="0" applyFont="1" applyBorder="1" applyAlignment="1">
      <alignment horizontal="center" vertical="center" wrapText="1"/>
    </xf>
    <xf numFmtId="0" fontId="3" fillId="21" borderId="1" xfId="0" applyFont="1" applyFill="1" applyBorder="1" applyAlignment="1">
      <alignment horizontal="center" vertical="center" wrapText="1"/>
    </xf>
    <xf numFmtId="0" fontId="1" fillId="9" borderId="1" xfId="0" applyFont="1" applyFill="1" applyBorder="1" applyAlignment="1">
      <alignment horizontal="right" vertical="center" wrapText="1"/>
    </xf>
    <xf numFmtId="0" fontId="3" fillId="22" borderId="1" xfId="0" applyFont="1" applyFill="1" applyBorder="1" applyAlignment="1">
      <alignment horizontal="center" vertical="center" wrapText="1"/>
    </xf>
    <xf numFmtId="0" fontId="3" fillId="13" borderId="1" xfId="2" applyNumberFormat="1" applyFont="1" applyFill="1" applyBorder="1" applyAlignment="1">
      <alignment horizontal="right" vertical="center" wrapText="1"/>
    </xf>
    <xf numFmtId="0" fontId="3" fillId="13" borderId="1" xfId="2" applyNumberFormat="1" applyFont="1" applyFill="1" applyBorder="1" applyAlignment="1">
      <alignment horizontal="center" vertical="center" wrapText="1"/>
    </xf>
    <xf numFmtId="14" fontId="1" fillId="23" borderId="1" xfId="1" applyNumberFormat="1" applyFont="1" applyFill="1" applyBorder="1" applyAlignment="1">
      <alignment horizontal="center" vertical="center" wrapText="1"/>
    </xf>
    <xf numFmtId="0" fontId="3" fillId="24" borderId="1" xfId="0" applyFont="1" applyFill="1" applyBorder="1" applyAlignment="1">
      <alignment horizontal="center" vertical="center" wrapText="1"/>
    </xf>
    <xf numFmtId="0" fontId="3" fillId="21" borderId="1" xfId="0" applyFont="1" applyFill="1" applyBorder="1" applyAlignment="1">
      <alignment vertical="center" wrapText="1"/>
    </xf>
    <xf numFmtId="0" fontId="0" fillId="0" borderId="1" xfId="0" applyBorder="1" applyAlignment="1">
      <alignment horizontal="right"/>
    </xf>
    <xf numFmtId="0" fontId="11" fillId="25" borderId="1" xfId="0" applyFont="1" applyFill="1" applyBorder="1" applyAlignment="1">
      <alignment horizontal="left" vertical="center"/>
    </xf>
    <xf numFmtId="0" fontId="12" fillId="26" borderId="1" xfId="0" applyFont="1" applyFill="1" applyBorder="1" applyAlignment="1">
      <alignment horizontal="center" vertical="center" wrapText="1"/>
    </xf>
    <xf numFmtId="0" fontId="12" fillId="27" borderId="1" xfId="0" applyFont="1" applyFill="1" applyBorder="1" applyAlignment="1">
      <alignment horizontal="center" vertical="center" wrapText="1"/>
    </xf>
    <xf numFmtId="0" fontId="12" fillId="28" borderId="1" xfId="0" applyFont="1" applyFill="1" applyBorder="1" applyAlignment="1">
      <alignment horizontal="center" vertical="center" wrapText="1"/>
    </xf>
    <xf numFmtId="0" fontId="13" fillId="29" borderId="1" xfId="0" applyFont="1" applyFill="1" applyBorder="1" applyAlignment="1">
      <alignment horizontal="center" vertical="center" wrapText="1"/>
    </xf>
    <xf numFmtId="0" fontId="12" fillId="30" borderId="1" xfId="0" applyFont="1" applyFill="1" applyBorder="1" applyAlignment="1">
      <alignment horizontal="center" vertical="center" wrapText="1"/>
    </xf>
    <xf numFmtId="0" fontId="12" fillId="31" borderId="1" xfId="0" applyFont="1" applyFill="1" applyBorder="1" applyAlignment="1">
      <alignment horizontal="center" vertical="center" wrapText="1"/>
    </xf>
    <xf numFmtId="0" fontId="12" fillId="32" borderId="1" xfId="0" applyFont="1" applyFill="1" applyBorder="1" applyAlignment="1">
      <alignment horizontal="center" vertical="center" wrapText="1"/>
    </xf>
    <xf numFmtId="0" fontId="14" fillId="33" borderId="1" xfId="0" applyFont="1" applyFill="1" applyBorder="1" applyAlignment="1">
      <alignment horizontal="center" vertical="center" wrapText="1"/>
    </xf>
    <xf numFmtId="0" fontId="14" fillId="34" borderId="1" xfId="0" applyFont="1" applyFill="1" applyBorder="1" applyAlignment="1">
      <alignment horizontal="center" vertical="center" wrapText="1"/>
    </xf>
    <xf numFmtId="0" fontId="12" fillId="35" borderId="1" xfId="0" applyFont="1" applyFill="1" applyBorder="1" applyAlignment="1">
      <alignment horizontal="center" vertical="center" wrapText="1"/>
    </xf>
    <xf numFmtId="0" fontId="12" fillId="36" borderId="1" xfId="0" applyFont="1" applyFill="1" applyBorder="1" applyAlignment="1">
      <alignment horizontal="center" vertical="center" wrapText="1"/>
    </xf>
    <xf numFmtId="0" fontId="12" fillId="37" borderId="1" xfId="0" applyFont="1" applyFill="1" applyBorder="1" applyAlignment="1">
      <alignment horizontal="center" vertical="center" wrapText="1"/>
    </xf>
    <xf numFmtId="0" fontId="12" fillId="17" borderId="1" xfId="0" applyFont="1" applyFill="1" applyBorder="1" applyAlignment="1">
      <alignment horizontal="center" vertical="center" wrapText="1"/>
    </xf>
    <xf numFmtId="0" fontId="14" fillId="38" borderId="1" xfId="0" applyFont="1" applyFill="1" applyBorder="1" applyAlignment="1">
      <alignment horizontal="center" vertical="center" wrapText="1"/>
    </xf>
    <xf numFmtId="0" fontId="12" fillId="19" borderId="1" xfId="0" applyFont="1" applyFill="1" applyBorder="1" applyAlignment="1">
      <alignment horizontal="center" vertical="center" textRotation="90" wrapText="1"/>
    </xf>
    <xf numFmtId="0" fontId="12" fillId="39" borderId="1" xfId="0" applyFont="1" applyFill="1" applyBorder="1" applyAlignment="1">
      <alignment horizontal="center" vertical="center" textRotation="90" wrapText="1"/>
    </xf>
    <xf numFmtId="0" fontId="12" fillId="17" borderId="1" xfId="0" applyFont="1" applyFill="1" applyBorder="1" applyAlignment="1">
      <alignment horizontal="center" vertical="center" textRotation="90" wrapText="1"/>
    </xf>
    <xf numFmtId="0" fontId="15" fillId="0" borderId="1" xfId="0" applyFont="1" applyBorder="1"/>
    <xf numFmtId="14" fontId="15" fillId="0" borderId="1" xfId="0" applyNumberFormat="1" applyFont="1" applyBorder="1"/>
    <xf numFmtId="11" fontId="15" fillId="0" borderId="1" xfId="0" applyNumberFormat="1" applyFont="1" applyBorder="1"/>
    <xf numFmtId="0" fontId="16" fillId="0" borderId="1" xfId="0" applyFont="1" applyBorder="1"/>
    <xf numFmtId="0" fontId="16" fillId="0" borderId="0" xfId="0" applyFont="1"/>
    <xf numFmtId="0" fontId="17" fillId="0" borderId="1" xfId="0" applyFont="1" applyBorder="1"/>
    <xf numFmtId="14" fontId="17" fillId="0" borderId="1" xfId="0" applyNumberFormat="1" applyFont="1" applyBorder="1"/>
    <xf numFmtId="11" fontId="17" fillId="0" borderId="1" xfId="0" applyNumberFormat="1" applyFont="1" applyBorder="1"/>
    <xf numFmtId="0" fontId="18" fillId="0" borderId="1" xfId="0" applyFont="1" applyBorder="1"/>
    <xf numFmtId="0" fontId="19" fillId="0" borderId="1" xfId="0" applyFont="1" applyBorder="1"/>
    <xf numFmtId="14" fontId="19" fillId="0" borderId="1" xfId="0" applyNumberFormat="1" applyFont="1" applyBorder="1"/>
    <xf numFmtId="0" fontId="0" fillId="0" borderId="0" xfId="0" pivotButton="1"/>
    <xf numFmtId="0" fontId="0" fillId="0" borderId="0" xfId="0" applyAlignment="1">
      <alignment horizontal="left"/>
    </xf>
    <xf numFmtId="0" fontId="1" fillId="3" borderId="1" xfId="0" applyFont="1" applyFill="1" applyBorder="1" applyAlignment="1">
      <alignment wrapText="1"/>
    </xf>
    <xf numFmtId="0" fontId="1" fillId="3" borderId="1" xfId="0" applyFont="1" applyFill="1" applyBorder="1" applyAlignment="1">
      <alignment vertical="center"/>
    </xf>
    <xf numFmtId="0" fontId="1" fillId="3" borderId="1" xfId="0" applyFont="1" applyFill="1" applyBorder="1" applyAlignment="1">
      <alignment vertical="center" wrapText="1"/>
    </xf>
    <xf numFmtId="49" fontId="4" fillId="40" borderId="1" xfId="0" applyNumberFormat="1" applyFont="1" applyFill="1" applyBorder="1"/>
    <xf numFmtId="0" fontId="17" fillId="0" borderId="3" xfId="0" applyFont="1" applyBorder="1"/>
    <xf numFmtId="14" fontId="17" fillId="0" borderId="3" xfId="0" applyNumberFormat="1" applyFont="1" applyBorder="1"/>
    <xf numFmtId="0" fontId="3" fillId="0" borderId="0" xfId="0" applyFont="1" applyAlignment="1">
      <alignment horizontal="left"/>
    </xf>
    <xf numFmtId="49" fontId="5" fillId="21" borderId="1" xfId="0" applyNumberFormat="1" applyFont="1" applyFill="1" applyBorder="1" applyAlignment="1">
      <alignment horizontal="center" vertical="center" wrapText="1"/>
    </xf>
    <xf numFmtId="49" fontId="0" fillId="13" borderId="1" xfId="0" applyNumberFormat="1" applyFill="1" applyBorder="1"/>
    <xf numFmtId="0" fontId="0" fillId="0" borderId="2" xfId="0" applyFill="1" applyBorder="1"/>
    <xf numFmtId="0" fontId="2" fillId="0" borderId="0" xfId="0" applyFont="1"/>
    <xf numFmtId="14" fontId="0" fillId="13" borderId="1" xfId="0" applyNumberFormat="1" applyFill="1" applyBorder="1"/>
    <xf numFmtId="0" fontId="0" fillId="13" borderId="1" xfId="0" applyFill="1" applyBorder="1"/>
    <xf numFmtId="0" fontId="0" fillId="0" borderId="0" xfId="0" applyAlignment="1">
      <alignment vertical="center" wrapText="1"/>
    </xf>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vonne Yasbeydy Gonzalez Britel" refreshedDate="46153.689287384259" createdVersion="8" refreshedVersion="8" minRefreshableVersion="3" recordCount="8" xr:uid="{046EB759-E3ED-4222-ABB4-EA39FA3F367E}">
  <cacheSource type="worksheet">
    <worksheetSource ref="A1:G3" sheet="RETHUS"/>
  </cacheSource>
  <cacheFields count="7">
    <cacheField name="Numero_Radicacion" numFmtId="0">
      <sharedItems containsSemiMixedTypes="0" containsString="0" containsNumber="1" containsInteger="1" minValue="13207995" maxValue="13256284"/>
    </cacheField>
    <cacheField name="AUDITOR " numFmtId="0">
      <sharedItems count="4">
        <s v="JOSE HUMBERTO RINCON CARO"/>
        <s v="YOLIMA CONSTANZA PINILLA"/>
        <s v="ANDRES FERNEY GAITAN HERNANDEZ"/>
        <s v="YULIAN JOSETH SOCHA JOYA"/>
      </sharedItems>
    </cacheField>
    <cacheField name="Validación " numFmtId="0">
      <sharedItems/>
    </cacheField>
    <cacheField name="Fecha  egreso " numFmtId="164">
      <sharedItems containsSemiMixedTypes="0" containsNonDate="0" containsDate="1" containsString="0" minDate="2023-01-23T00:00:00" maxDate="2023-06-03T00:00:00"/>
    </cacheField>
    <cacheField name="Glosa  aplica " numFmtId="0">
      <sharedItems containsNonDate="0" containsString="0" containsBlank="1"/>
    </cacheField>
    <cacheField name="Glosa levanta" numFmtId="0">
      <sharedItems containsNonDate="0" containsString="0" containsBlank="1"/>
    </cacheField>
    <cacheField name="Observación "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
  <r>
    <n v="13225049"/>
    <x v="0"/>
    <s v="Verificar  trazabilidad RETHUS - verificar  fecha de atención, medico  activo desde  17/06/2024"/>
    <d v="2023-05-20T00:00:00"/>
    <m/>
    <m/>
    <m/>
  </r>
  <r>
    <n v="13256256"/>
    <x v="1"/>
    <s v="Verificar  trazabilidad RETHUS - verificar  fecha de atención, medico  activo desde  17/06/2024"/>
    <d v="2023-05-29T00:00:00"/>
    <m/>
    <m/>
    <m/>
  </r>
  <r>
    <n v="13208116"/>
    <x v="2"/>
    <s v="Verificar  trazabilidad RETHUS - verificar  fecha de atención, medico  activo desde  17/06/2024"/>
    <d v="2023-03-08T00:00:00"/>
    <m/>
    <m/>
    <m/>
  </r>
  <r>
    <n v="13208033"/>
    <x v="2"/>
    <s v="Verificar  trazabilidad RETHUS - verificar  fecha de atención, medico  activo desde  17/06/2024"/>
    <d v="2023-01-23T00:00:00"/>
    <m/>
    <m/>
    <m/>
  </r>
  <r>
    <n v="13207995"/>
    <x v="2"/>
    <s v="Verificar  trazabilidad RETHUS - verificar  fecha de atención, medico  activo desde  17/06/2024"/>
    <d v="2023-04-12T00:00:00"/>
    <m/>
    <m/>
    <m/>
  </r>
  <r>
    <n v="13208168"/>
    <x v="2"/>
    <s v="Verificar  trazabilidad RETHUS - verificar  fecha de atención, medico  activo desde  17/06/2024"/>
    <d v="2023-03-26T00:00:00"/>
    <m/>
    <m/>
    <m/>
  </r>
  <r>
    <n v="13225068"/>
    <x v="3"/>
    <s v="Verificar  trazabilidad RETHUS - verificar  fecha de atención, medico  activo desde  17/06/2024"/>
    <d v="2023-05-30T00:00:00"/>
    <m/>
    <m/>
    <m/>
  </r>
  <r>
    <n v="13256284"/>
    <x v="0"/>
    <s v="Verificar  trazabilidad RETHUS - verificar  fecha de atención, medico  activo desde  17/06/2024"/>
    <d v="2023-06-02T00:00:00"/>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C3BC407-3054-4323-BDF0-823ACD6EC0DC}" name="TablaDinámica9"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RETHUS">
  <location ref="A3:B8" firstHeaderRow="1" firstDataRow="1" firstDataCol="1"/>
  <pivotFields count="7">
    <pivotField dataField="1" showAll="0"/>
    <pivotField axis="axisRow" showAll="0">
      <items count="5">
        <item x="2"/>
        <item x="0"/>
        <item x="1"/>
        <item x="3"/>
        <item t="default"/>
      </items>
    </pivotField>
    <pivotField showAll="0"/>
    <pivotField numFmtId="164" showAll="0"/>
    <pivotField showAll="0"/>
    <pivotField showAll="0"/>
    <pivotField showAll="0"/>
  </pivotFields>
  <rowFields count="1">
    <field x="1"/>
  </rowFields>
  <rowItems count="5">
    <i>
      <x/>
    </i>
    <i>
      <x v="1"/>
    </i>
    <i>
      <x v="2"/>
    </i>
    <i>
      <x v="3"/>
    </i>
    <i t="grand">
      <x/>
    </i>
  </rowItems>
  <colItems count="1">
    <i/>
  </colItems>
  <dataFields count="1">
    <dataField name="Cuenta de Numero_Radicacion" fld="0" subtotal="count" baseField="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A965E-84EF-4F61-B556-06C0795806EA}">
  <sheetPr filterMode="1"/>
  <dimension ref="A1:Z12"/>
  <sheetViews>
    <sheetView zoomScaleNormal="100" workbookViewId="0">
      <selection activeCell="G2" sqref="G2:G8"/>
    </sheetView>
  </sheetViews>
  <sheetFormatPr baseColWidth="10" defaultRowHeight="15" x14ac:dyDescent="0.25"/>
  <cols>
    <col min="2" max="2" width="5.85546875" customWidth="1"/>
    <col min="3" max="3" width="7.140625" customWidth="1"/>
    <col min="7" max="7" width="22.85546875" customWidth="1"/>
    <col min="8" max="8" width="19.42578125" customWidth="1"/>
    <col min="9" max="9" width="7.7109375" customWidth="1"/>
    <col min="10" max="11" width="6.42578125" customWidth="1"/>
    <col min="13" max="13" width="5.140625" customWidth="1"/>
    <col min="24" max="24" width="32.85546875" customWidth="1"/>
    <col min="25" max="25" width="21" customWidth="1"/>
    <col min="26" max="26" width="19.42578125" customWidth="1"/>
  </cols>
  <sheetData>
    <row r="1" spans="1:26" ht="33.75" customHeight="1" x14ac:dyDescent="0.3">
      <c r="A1" s="33" t="s">
        <v>0</v>
      </c>
      <c r="B1" s="33" t="s">
        <v>740</v>
      </c>
      <c r="C1" s="33" t="s">
        <v>741</v>
      </c>
      <c r="D1" s="33" t="s">
        <v>742</v>
      </c>
      <c r="E1" s="33" t="s">
        <v>743</v>
      </c>
      <c r="F1" s="33" t="s">
        <v>744</v>
      </c>
      <c r="G1" s="33" t="s">
        <v>745</v>
      </c>
      <c r="H1" s="33" t="s">
        <v>746</v>
      </c>
      <c r="I1" s="33">
        <v>4106</v>
      </c>
      <c r="J1" s="33" t="s">
        <v>747</v>
      </c>
      <c r="K1" s="33" t="s">
        <v>748</v>
      </c>
      <c r="L1" s="33" t="s">
        <v>749</v>
      </c>
      <c r="M1" s="33" t="s">
        <v>750</v>
      </c>
      <c r="N1" s="33" t="s">
        <v>751</v>
      </c>
      <c r="O1" s="33" t="s">
        <v>752</v>
      </c>
      <c r="P1" s="33" t="s">
        <v>9</v>
      </c>
      <c r="Q1" s="34" t="s">
        <v>753</v>
      </c>
      <c r="R1" s="34" t="s">
        <v>754</v>
      </c>
      <c r="S1" s="34" t="s">
        <v>755</v>
      </c>
      <c r="T1" s="35" t="s">
        <v>756</v>
      </c>
      <c r="U1" s="35" t="s">
        <v>757</v>
      </c>
      <c r="V1" s="36" t="s">
        <v>758</v>
      </c>
      <c r="W1" s="36" t="s">
        <v>759</v>
      </c>
      <c r="X1" s="37" t="s">
        <v>760</v>
      </c>
      <c r="Y1" s="37" t="s">
        <v>761</v>
      </c>
      <c r="Z1" s="37" t="s">
        <v>4</v>
      </c>
    </row>
    <row r="2" spans="1:26" x14ac:dyDescent="0.25">
      <c r="A2" s="4">
        <v>13011009</v>
      </c>
      <c r="B2" s="4">
        <v>19304209</v>
      </c>
      <c r="C2" s="4">
        <v>4106</v>
      </c>
      <c r="D2" s="4" t="s">
        <v>771</v>
      </c>
      <c r="E2" s="4" t="s">
        <v>762</v>
      </c>
      <c r="F2" s="4" t="s">
        <v>772</v>
      </c>
      <c r="G2" s="4" t="s">
        <v>146</v>
      </c>
      <c r="H2" s="9" t="s">
        <v>763</v>
      </c>
      <c r="I2" s="9">
        <v>4106</v>
      </c>
      <c r="J2" s="9"/>
      <c r="K2" s="9" t="e">
        <v>#N/A</v>
      </c>
      <c r="L2" s="9" t="s">
        <v>772</v>
      </c>
      <c r="M2" s="9" t="s">
        <v>764</v>
      </c>
      <c r="N2" s="9" t="s">
        <v>106</v>
      </c>
      <c r="O2" s="9" t="s">
        <v>108</v>
      </c>
      <c r="P2" s="9" t="s">
        <v>11</v>
      </c>
      <c r="Q2" s="9">
        <v>2103</v>
      </c>
      <c r="R2" s="9" t="s">
        <v>84</v>
      </c>
      <c r="S2" s="9" t="s">
        <v>84</v>
      </c>
      <c r="T2" s="9" t="s">
        <v>169</v>
      </c>
      <c r="U2" s="9" t="s">
        <v>84</v>
      </c>
      <c r="V2" s="9" t="s">
        <v>765</v>
      </c>
      <c r="W2" s="9"/>
      <c r="X2" s="9" t="s">
        <v>766</v>
      </c>
      <c r="Y2" s="9" t="s">
        <v>1272</v>
      </c>
      <c r="Z2" s="9" t="s">
        <v>1273</v>
      </c>
    </row>
    <row r="3" spans="1:26" hidden="1" x14ac:dyDescent="0.25">
      <c r="A3" s="4">
        <v>13167965</v>
      </c>
      <c r="B3" s="4">
        <v>19334098</v>
      </c>
      <c r="C3" s="4">
        <v>4010</v>
      </c>
      <c r="D3" s="4" t="s">
        <v>767</v>
      </c>
      <c r="E3" s="4" t="s">
        <v>768</v>
      </c>
      <c r="F3" s="4" t="s">
        <v>774</v>
      </c>
      <c r="G3" s="4" t="s">
        <v>146</v>
      </c>
      <c r="H3" s="9" t="s">
        <v>763</v>
      </c>
      <c r="I3" s="9"/>
      <c r="J3" s="9"/>
      <c r="K3" s="9" t="e">
        <v>#N/A</v>
      </c>
      <c r="L3" s="9" t="s">
        <v>775</v>
      </c>
      <c r="M3" s="9" t="s">
        <v>764</v>
      </c>
      <c r="N3" s="9" t="s">
        <v>106</v>
      </c>
      <c r="O3" s="9" t="s">
        <v>108</v>
      </c>
      <c r="P3" s="9" t="s">
        <v>11</v>
      </c>
      <c r="Q3" s="9" t="s">
        <v>138</v>
      </c>
      <c r="R3" s="9" t="s">
        <v>776</v>
      </c>
      <c r="S3" s="9" t="s">
        <v>84</v>
      </c>
      <c r="T3" s="9" t="s">
        <v>777</v>
      </c>
      <c r="U3" s="9" t="s">
        <v>778</v>
      </c>
      <c r="V3" s="9" t="s">
        <v>765</v>
      </c>
      <c r="W3" s="9"/>
      <c r="X3" s="9" t="s">
        <v>770</v>
      </c>
      <c r="Y3" s="9"/>
      <c r="Z3" s="9"/>
    </row>
    <row r="4" spans="1:26" x14ac:dyDescent="0.25">
      <c r="A4" s="4">
        <v>13165840</v>
      </c>
      <c r="B4" s="4">
        <v>19334060</v>
      </c>
      <c r="C4" s="4">
        <v>4301</v>
      </c>
      <c r="D4" s="4" t="s">
        <v>779</v>
      </c>
      <c r="E4" s="4" t="s">
        <v>780</v>
      </c>
      <c r="F4" s="4" t="s">
        <v>781</v>
      </c>
      <c r="G4" s="4" t="s">
        <v>146</v>
      </c>
      <c r="H4" s="9" t="s">
        <v>763</v>
      </c>
      <c r="I4" s="9"/>
      <c r="J4" s="9"/>
      <c r="K4" s="9" t="e">
        <v>#N/A</v>
      </c>
      <c r="L4" s="9" t="s">
        <v>783</v>
      </c>
      <c r="M4" s="9" t="s">
        <v>764</v>
      </c>
      <c r="N4" s="9" t="s">
        <v>106</v>
      </c>
      <c r="O4" s="9" t="s">
        <v>108</v>
      </c>
      <c r="P4" s="9" t="s">
        <v>11</v>
      </c>
      <c r="Q4" s="9" t="s">
        <v>105</v>
      </c>
      <c r="R4" s="9" t="s">
        <v>784</v>
      </c>
      <c r="S4" s="9" t="s">
        <v>84</v>
      </c>
      <c r="T4" s="9" t="s">
        <v>785</v>
      </c>
      <c r="U4" s="9" t="s">
        <v>299</v>
      </c>
      <c r="V4" s="9" t="s">
        <v>765</v>
      </c>
      <c r="W4" s="9"/>
      <c r="X4" s="9" t="s">
        <v>782</v>
      </c>
      <c r="Y4" s="9" t="s">
        <v>1272</v>
      </c>
      <c r="Z4" s="9" t="s">
        <v>1274</v>
      </c>
    </row>
    <row r="5" spans="1:26" hidden="1" x14ac:dyDescent="0.25">
      <c r="A5" s="4">
        <v>13167965</v>
      </c>
      <c r="B5" s="4">
        <v>19334098</v>
      </c>
      <c r="C5" s="4">
        <v>4010</v>
      </c>
      <c r="D5" s="4" t="s">
        <v>767</v>
      </c>
      <c r="E5" s="4" t="s">
        <v>768</v>
      </c>
      <c r="F5" s="4" t="s">
        <v>774</v>
      </c>
      <c r="G5" s="4" t="s">
        <v>146</v>
      </c>
      <c r="H5" s="9" t="s">
        <v>763</v>
      </c>
      <c r="I5" s="9"/>
      <c r="J5" s="9"/>
      <c r="K5" s="9" t="e">
        <v>#N/A</v>
      </c>
      <c r="L5" s="9" t="s">
        <v>775</v>
      </c>
      <c r="M5" s="9" t="s">
        <v>764</v>
      </c>
      <c r="N5" s="9" t="s">
        <v>106</v>
      </c>
      <c r="O5" s="9" t="s">
        <v>108</v>
      </c>
      <c r="P5" s="9" t="s">
        <v>11</v>
      </c>
      <c r="Q5" s="9" t="s">
        <v>138</v>
      </c>
      <c r="R5" s="9" t="s">
        <v>776</v>
      </c>
      <c r="S5" s="9" t="s">
        <v>84</v>
      </c>
      <c r="T5" s="9" t="s">
        <v>777</v>
      </c>
      <c r="U5" s="9" t="s">
        <v>778</v>
      </c>
      <c r="V5" s="9" t="s">
        <v>765</v>
      </c>
      <c r="W5" s="9"/>
      <c r="X5" s="9" t="s">
        <v>770</v>
      </c>
      <c r="Y5" s="9"/>
      <c r="Z5" s="9"/>
    </row>
    <row r="6" spans="1:26" x14ac:dyDescent="0.25">
      <c r="A6" s="4">
        <v>13263292</v>
      </c>
      <c r="B6" s="4">
        <v>19334198</v>
      </c>
      <c r="C6" s="4">
        <v>2102</v>
      </c>
      <c r="D6" s="4" t="s">
        <v>771</v>
      </c>
      <c r="E6" s="4" t="s">
        <v>773</v>
      </c>
      <c r="F6" s="4" t="s">
        <v>786</v>
      </c>
      <c r="G6" s="4" t="s">
        <v>146</v>
      </c>
      <c r="H6" s="9" t="s">
        <v>763</v>
      </c>
      <c r="I6" s="9"/>
      <c r="J6" s="9"/>
      <c r="K6" s="9" t="e">
        <v>#N/A</v>
      </c>
      <c r="L6" s="9" t="s">
        <v>783</v>
      </c>
      <c r="M6" s="9" t="s">
        <v>764</v>
      </c>
      <c r="N6" s="9" t="s">
        <v>106</v>
      </c>
      <c r="O6" s="9" t="s">
        <v>108</v>
      </c>
      <c r="P6" s="9" t="s">
        <v>107</v>
      </c>
      <c r="Q6" s="9" t="s">
        <v>105</v>
      </c>
      <c r="R6" s="9">
        <v>3108</v>
      </c>
      <c r="S6" s="9" t="s">
        <v>84</v>
      </c>
      <c r="T6" s="9" t="s">
        <v>105</v>
      </c>
      <c r="U6" s="9">
        <v>3108</v>
      </c>
      <c r="V6" s="9" t="s">
        <v>765</v>
      </c>
      <c r="W6" s="9"/>
      <c r="X6" s="9" t="s">
        <v>787</v>
      </c>
      <c r="Y6" s="9" t="s">
        <v>1272</v>
      </c>
      <c r="Z6" s="9" t="s">
        <v>1275</v>
      </c>
    </row>
    <row r="7" spans="1:26" x14ac:dyDescent="0.25">
      <c r="A7" s="4">
        <v>13456551</v>
      </c>
      <c r="B7" s="4">
        <v>19337646</v>
      </c>
      <c r="C7" s="4">
        <v>4106</v>
      </c>
      <c r="D7" s="4" t="s">
        <v>779</v>
      </c>
      <c r="E7" s="4" t="s">
        <v>762</v>
      </c>
      <c r="F7" s="4" t="s">
        <v>769</v>
      </c>
      <c r="G7" s="4" t="s">
        <v>146</v>
      </c>
      <c r="H7" s="9" t="s">
        <v>763</v>
      </c>
      <c r="I7" s="9">
        <v>4106</v>
      </c>
      <c r="J7" s="9"/>
      <c r="K7" s="9" t="e">
        <v>#N/A</v>
      </c>
      <c r="L7" s="9" t="s">
        <v>769</v>
      </c>
      <c r="M7" s="9" t="s">
        <v>764</v>
      </c>
      <c r="N7" s="9" t="s">
        <v>85</v>
      </c>
      <c r="O7" s="9" t="s">
        <v>108</v>
      </c>
      <c r="P7" s="9" t="s">
        <v>10</v>
      </c>
      <c r="Q7" s="9" t="s">
        <v>169</v>
      </c>
      <c r="R7" s="9" t="s">
        <v>84</v>
      </c>
      <c r="S7" s="9" t="s">
        <v>84</v>
      </c>
      <c r="T7" s="9" t="s">
        <v>169</v>
      </c>
      <c r="U7" s="9" t="s">
        <v>84</v>
      </c>
      <c r="V7" s="9" t="s">
        <v>765</v>
      </c>
      <c r="W7" s="9"/>
      <c r="X7" s="9" t="s">
        <v>788</v>
      </c>
      <c r="Y7" s="9" t="s">
        <v>1272</v>
      </c>
      <c r="Z7" s="9" t="s">
        <v>1276</v>
      </c>
    </row>
    <row r="8" spans="1:26" x14ac:dyDescent="0.25">
      <c r="A8" s="4">
        <v>13171950</v>
      </c>
      <c r="B8" s="4">
        <v>19334109</v>
      </c>
      <c r="C8" s="4">
        <v>4010</v>
      </c>
      <c r="D8" s="4" t="s">
        <v>767</v>
      </c>
      <c r="E8" s="4" t="s">
        <v>768</v>
      </c>
      <c r="F8" s="4" t="s">
        <v>789</v>
      </c>
      <c r="G8" s="4" t="s">
        <v>146</v>
      </c>
      <c r="H8" s="9" t="s">
        <v>763</v>
      </c>
      <c r="I8" s="9"/>
      <c r="J8" s="9"/>
      <c r="K8" s="9" t="e">
        <v>#N/A</v>
      </c>
      <c r="L8" s="9" t="s">
        <v>769</v>
      </c>
      <c r="M8" s="9" t="s">
        <v>764</v>
      </c>
      <c r="N8" s="9" t="s">
        <v>106</v>
      </c>
      <c r="O8" s="9" t="s">
        <v>108</v>
      </c>
      <c r="P8" s="9" t="s">
        <v>11</v>
      </c>
      <c r="Q8" s="9" t="s">
        <v>138</v>
      </c>
      <c r="R8" s="9" t="s">
        <v>390</v>
      </c>
      <c r="S8" s="9" t="s">
        <v>84</v>
      </c>
      <c r="T8" s="9" t="s">
        <v>777</v>
      </c>
      <c r="U8" s="9">
        <v>4302</v>
      </c>
      <c r="V8" s="9" t="s">
        <v>765</v>
      </c>
      <c r="W8" s="9"/>
      <c r="X8" s="9" t="s">
        <v>770</v>
      </c>
      <c r="Y8" s="9" t="s">
        <v>1272</v>
      </c>
      <c r="Z8" s="9" t="s">
        <v>1277</v>
      </c>
    </row>
    <row r="12" spans="1:26" x14ac:dyDescent="0.25">
      <c r="A12" t="s">
        <v>1271</v>
      </c>
    </row>
  </sheetData>
  <autoFilter ref="A1:Z8" xr:uid="{33BA965E-84EF-4F61-B556-06C0795806EA}">
    <filterColumn colId="0">
      <filters>
        <filter val="13011009"/>
        <filter val="13165840"/>
        <filter val="13171950"/>
        <filter val="13263292"/>
        <filter val="13456551"/>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FE50A-FC34-4330-9A17-43EE3BFBF82B}">
  <dimension ref="A3:C57"/>
  <sheetViews>
    <sheetView topLeftCell="A28" workbookViewId="0">
      <selection activeCell="A38" sqref="A38:A42"/>
    </sheetView>
  </sheetViews>
  <sheetFormatPr baseColWidth="10" defaultRowHeight="15" x14ac:dyDescent="0.25"/>
  <cols>
    <col min="1" max="1" width="34.28515625" bestFit="1" customWidth="1"/>
    <col min="2" max="2" width="28.5703125" bestFit="1" customWidth="1"/>
  </cols>
  <sheetData>
    <row r="3" spans="1:3" x14ac:dyDescent="0.25">
      <c r="A3" s="77" t="s">
        <v>1257</v>
      </c>
      <c r="B3" t="s">
        <v>966</v>
      </c>
    </row>
    <row r="4" spans="1:3" x14ac:dyDescent="0.25">
      <c r="A4" s="78" t="s">
        <v>158</v>
      </c>
      <c r="B4">
        <v>4</v>
      </c>
      <c r="C4">
        <f>+GETPIVOTDATA("Numero_Radicacion",$A$3,"AUDITOR ","ANDRES FERNEY GAITAN HERNANDEZ")+B11+B17+B25+B30+B38+B46+B53</f>
        <v>69</v>
      </c>
    </row>
    <row r="5" spans="1:3" x14ac:dyDescent="0.25">
      <c r="A5" s="78" t="s">
        <v>146</v>
      </c>
      <c r="B5">
        <v>2</v>
      </c>
      <c r="C5">
        <f>+GETPIVOTDATA("Numero_Radicacion",$A$3,"AUDITOR ","JOSE HUMBERTO RINCON CARO")+B18+B31+B39+B47+B54</f>
        <v>65</v>
      </c>
    </row>
    <row r="6" spans="1:3" x14ac:dyDescent="0.25">
      <c r="A6" s="78" t="s">
        <v>137</v>
      </c>
      <c r="B6">
        <v>1</v>
      </c>
      <c r="C6">
        <f>+GETPIVOTDATA("Numero_Radicacion",$A$3,"AUDITOR ","YOLIMA CONSTANZA PINILLA")+B12+B20+B33+B41+B49+B56</f>
        <v>79</v>
      </c>
    </row>
    <row r="7" spans="1:3" x14ac:dyDescent="0.25">
      <c r="A7" s="78" t="s">
        <v>170</v>
      </c>
      <c r="B7">
        <v>1</v>
      </c>
      <c r="C7">
        <f>+GETPIVOTDATA("Numero_Radicacion",$A$3,"AUDITOR ","YULIAN JOSETH SOCHA JOYA")+B13+B21+B27+B34+B42+B50+B57</f>
        <v>78</v>
      </c>
    </row>
    <row r="8" spans="1:3" x14ac:dyDescent="0.25">
      <c r="A8" s="78" t="s">
        <v>965</v>
      </c>
      <c r="B8">
        <v>8</v>
      </c>
    </row>
    <row r="10" spans="1:3" x14ac:dyDescent="0.25">
      <c r="A10" s="3">
        <v>4104</v>
      </c>
    </row>
    <row r="11" spans="1:3" x14ac:dyDescent="0.25">
      <c r="A11" s="78" t="s">
        <v>158</v>
      </c>
      <c r="B11">
        <v>1</v>
      </c>
    </row>
    <row r="12" spans="1:3" x14ac:dyDescent="0.25">
      <c r="A12" s="78" t="s">
        <v>137</v>
      </c>
      <c r="B12">
        <v>3</v>
      </c>
    </row>
    <row r="13" spans="1:3" x14ac:dyDescent="0.25">
      <c r="A13" s="78" t="s">
        <v>170</v>
      </c>
      <c r="B13">
        <v>2</v>
      </c>
    </row>
    <row r="16" spans="1:3" x14ac:dyDescent="0.25">
      <c r="A16" s="3">
        <v>2102</v>
      </c>
    </row>
    <row r="17" spans="1:3" x14ac:dyDescent="0.25">
      <c r="A17" s="78" t="s">
        <v>158</v>
      </c>
      <c r="B17">
        <v>14</v>
      </c>
    </row>
    <row r="18" spans="1:3" x14ac:dyDescent="0.25">
      <c r="A18" s="78" t="s">
        <v>146</v>
      </c>
      <c r="B18">
        <v>20</v>
      </c>
    </row>
    <row r="19" spans="1:3" x14ac:dyDescent="0.25">
      <c r="A19" s="78" t="s">
        <v>206</v>
      </c>
      <c r="B19">
        <v>18</v>
      </c>
      <c r="C19">
        <f>+B19+B26+B32+B40+B48+B55</f>
        <v>93</v>
      </c>
    </row>
    <row r="20" spans="1:3" x14ac:dyDescent="0.25">
      <c r="A20" s="78" t="s">
        <v>137</v>
      </c>
      <c r="B20">
        <v>13</v>
      </c>
    </row>
    <row r="21" spans="1:3" x14ac:dyDescent="0.25">
      <c r="A21" s="78" t="s">
        <v>170</v>
      </c>
      <c r="B21">
        <v>17</v>
      </c>
    </row>
    <row r="24" spans="1:3" x14ac:dyDescent="0.25">
      <c r="A24" s="3">
        <v>2003</v>
      </c>
    </row>
    <row r="25" spans="1:3" x14ac:dyDescent="0.25">
      <c r="A25" s="78" t="s">
        <v>158</v>
      </c>
      <c r="B25">
        <v>1</v>
      </c>
    </row>
    <row r="26" spans="1:3" x14ac:dyDescent="0.25">
      <c r="A26" s="78" t="s">
        <v>206</v>
      </c>
      <c r="B26">
        <v>12</v>
      </c>
    </row>
    <row r="27" spans="1:3" x14ac:dyDescent="0.25">
      <c r="A27" s="78" t="s">
        <v>170</v>
      </c>
      <c r="B27">
        <v>3</v>
      </c>
    </row>
    <row r="29" spans="1:3" x14ac:dyDescent="0.25">
      <c r="A29" s="85" t="s">
        <v>1258</v>
      </c>
    </row>
    <row r="30" spans="1:3" x14ac:dyDescent="0.25">
      <c r="A30" s="78" t="s">
        <v>158</v>
      </c>
      <c r="B30">
        <v>4</v>
      </c>
    </row>
    <row r="31" spans="1:3" x14ac:dyDescent="0.25">
      <c r="A31" s="78" t="s">
        <v>146</v>
      </c>
      <c r="B31">
        <v>3</v>
      </c>
    </row>
    <row r="32" spans="1:3" x14ac:dyDescent="0.25">
      <c r="A32" s="78" t="s">
        <v>206</v>
      </c>
      <c r="B32">
        <v>3</v>
      </c>
    </row>
    <row r="33" spans="1:2" x14ac:dyDescent="0.25">
      <c r="A33" s="78" t="s">
        <v>137</v>
      </c>
      <c r="B33">
        <v>1</v>
      </c>
    </row>
    <row r="34" spans="1:2" x14ac:dyDescent="0.25">
      <c r="A34" s="78" t="s">
        <v>170</v>
      </c>
      <c r="B34">
        <v>3</v>
      </c>
    </row>
    <row r="37" spans="1:2" x14ac:dyDescent="0.25">
      <c r="A37" s="85" t="s">
        <v>1259</v>
      </c>
    </row>
    <row r="38" spans="1:2" x14ac:dyDescent="0.25">
      <c r="A38" s="78" t="s">
        <v>158</v>
      </c>
      <c r="B38">
        <v>1</v>
      </c>
    </row>
    <row r="39" spans="1:2" x14ac:dyDescent="0.25">
      <c r="A39" s="78" t="s">
        <v>146</v>
      </c>
      <c r="B39">
        <v>2</v>
      </c>
    </row>
    <row r="40" spans="1:2" x14ac:dyDescent="0.25">
      <c r="A40" s="78" t="s">
        <v>206</v>
      </c>
      <c r="B40">
        <v>2</v>
      </c>
    </row>
    <row r="41" spans="1:2" x14ac:dyDescent="0.25">
      <c r="A41" s="78" t="s">
        <v>137</v>
      </c>
      <c r="B41">
        <v>3</v>
      </c>
    </row>
    <row r="42" spans="1:2" x14ac:dyDescent="0.25">
      <c r="A42" s="78" t="s">
        <v>170</v>
      </c>
      <c r="B42">
        <v>1</v>
      </c>
    </row>
    <row r="45" spans="1:2" x14ac:dyDescent="0.25">
      <c r="A45" s="85" t="s">
        <v>1260</v>
      </c>
    </row>
    <row r="46" spans="1:2" x14ac:dyDescent="0.25">
      <c r="A46" s="78" t="s">
        <v>158</v>
      </c>
      <c r="B46">
        <v>27</v>
      </c>
    </row>
    <row r="47" spans="1:2" x14ac:dyDescent="0.25">
      <c r="A47" s="78" t="s">
        <v>146</v>
      </c>
      <c r="B47">
        <v>19</v>
      </c>
    </row>
    <row r="48" spans="1:2" x14ac:dyDescent="0.25">
      <c r="A48" s="78" t="s">
        <v>206</v>
      </c>
      <c r="B48">
        <v>40</v>
      </c>
    </row>
    <row r="49" spans="1:2" x14ac:dyDescent="0.25">
      <c r="A49" s="78" t="s">
        <v>137</v>
      </c>
      <c r="B49">
        <v>38</v>
      </c>
    </row>
    <row r="50" spans="1:2" x14ac:dyDescent="0.25">
      <c r="A50" s="78" t="s">
        <v>170</v>
      </c>
      <c r="B50">
        <v>26</v>
      </c>
    </row>
    <row r="52" spans="1:2" x14ac:dyDescent="0.25">
      <c r="A52" s="3">
        <v>2103</v>
      </c>
    </row>
    <row r="53" spans="1:2" x14ac:dyDescent="0.25">
      <c r="A53" s="78" t="s">
        <v>158</v>
      </c>
      <c r="B53">
        <v>17</v>
      </c>
    </row>
    <row r="54" spans="1:2" x14ac:dyDescent="0.25">
      <c r="A54" s="78" t="s">
        <v>146</v>
      </c>
      <c r="B54">
        <v>19</v>
      </c>
    </row>
    <row r="55" spans="1:2" x14ac:dyDescent="0.25">
      <c r="A55" s="78" t="s">
        <v>206</v>
      </c>
      <c r="B55">
        <v>18</v>
      </c>
    </row>
    <row r="56" spans="1:2" x14ac:dyDescent="0.25">
      <c r="A56" s="78" t="s">
        <v>137</v>
      </c>
      <c r="B56">
        <v>20</v>
      </c>
    </row>
    <row r="57" spans="1:2" x14ac:dyDescent="0.25">
      <c r="A57" s="78" t="s">
        <v>170</v>
      </c>
      <c r="B57">
        <v>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D69F3-BD8E-4CB8-85B8-80B49941E374}">
  <dimension ref="A1:H14"/>
  <sheetViews>
    <sheetView zoomScaleNormal="100" workbookViewId="0">
      <selection activeCell="D6" sqref="D6"/>
    </sheetView>
  </sheetViews>
  <sheetFormatPr baseColWidth="10" defaultRowHeight="15" x14ac:dyDescent="0.25"/>
  <cols>
    <col min="1" max="1" width="13" style="6" customWidth="1"/>
    <col min="2" max="2" width="24.140625" customWidth="1"/>
    <col min="3" max="3" width="27.28515625" customWidth="1"/>
    <col min="4" max="4" width="15.85546875" customWidth="1"/>
    <col min="5" max="5" width="14.28515625" customWidth="1"/>
    <col min="6" max="6" width="15" customWidth="1"/>
    <col min="7" max="7" width="17.7109375" customWidth="1"/>
  </cols>
  <sheetData>
    <row r="1" spans="1:8" s="3" customFormat="1" ht="30" x14ac:dyDescent="0.25">
      <c r="A1" s="5" t="s">
        <v>0</v>
      </c>
      <c r="B1" s="2" t="s">
        <v>7</v>
      </c>
      <c r="C1" s="7" t="s">
        <v>1</v>
      </c>
      <c r="D1" s="7" t="s">
        <v>6</v>
      </c>
      <c r="E1" s="7" t="s">
        <v>2</v>
      </c>
      <c r="F1" s="7" t="s">
        <v>3</v>
      </c>
      <c r="G1" s="7" t="s">
        <v>4</v>
      </c>
      <c r="H1" s="32"/>
    </row>
    <row r="2" spans="1:8" x14ac:dyDescent="0.25">
      <c r="A2" s="8">
        <v>13225049</v>
      </c>
      <c r="B2" s="4" t="s">
        <v>146</v>
      </c>
      <c r="C2" s="9" t="s">
        <v>5</v>
      </c>
      <c r="D2" s="10">
        <v>45066</v>
      </c>
      <c r="E2" s="9" t="s">
        <v>902</v>
      </c>
      <c r="F2" s="9"/>
      <c r="G2" s="9" t="s">
        <v>1278</v>
      </c>
    </row>
    <row r="3" spans="1:8" x14ac:dyDescent="0.25">
      <c r="A3" s="11">
        <v>13256284</v>
      </c>
      <c r="B3" s="4" t="s">
        <v>146</v>
      </c>
      <c r="C3" s="9" t="s">
        <v>5</v>
      </c>
      <c r="D3" s="10">
        <v>45079</v>
      </c>
      <c r="E3" s="9" t="s">
        <v>902</v>
      </c>
      <c r="F3" s="9"/>
      <c r="G3" s="9" t="s">
        <v>1279</v>
      </c>
    </row>
    <row r="4" spans="1:8" x14ac:dyDescent="0.25">
      <c r="A4"/>
    </row>
    <row r="5" spans="1:8" x14ac:dyDescent="0.25">
      <c r="A5"/>
    </row>
    <row r="6" spans="1:8" x14ac:dyDescent="0.25">
      <c r="A6"/>
    </row>
    <row r="7" spans="1:8" x14ac:dyDescent="0.25">
      <c r="A7"/>
    </row>
    <row r="8" spans="1:8" x14ac:dyDescent="0.25">
      <c r="A8"/>
    </row>
    <row r="9" spans="1:8" x14ac:dyDescent="0.25">
      <c r="A9"/>
    </row>
    <row r="10" spans="1:8" x14ac:dyDescent="0.25">
      <c r="A10"/>
    </row>
    <row r="11" spans="1:8" x14ac:dyDescent="0.25">
      <c r="A11"/>
    </row>
    <row r="12" spans="1:8" x14ac:dyDescent="0.25">
      <c r="A12"/>
    </row>
    <row r="13" spans="1:8" x14ac:dyDescent="0.25">
      <c r="A13"/>
    </row>
    <row r="14" spans="1:8" x14ac:dyDescent="0.25">
      <c r="A14"/>
    </row>
  </sheetData>
  <autoFilter ref="A1:H3" xr:uid="{ED5D69F3-BD8E-4CB8-85B8-80B49941E374}"/>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E48F8-A589-4D02-8119-396805095CBD}">
  <dimension ref="A1:H7"/>
  <sheetViews>
    <sheetView zoomScaleNormal="100" workbookViewId="0">
      <selection activeCell="C7" sqref="C7"/>
    </sheetView>
  </sheetViews>
  <sheetFormatPr baseColWidth="10" defaultRowHeight="15" x14ac:dyDescent="0.25"/>
  <cols>
    <col min="2" max="2" width="23.42578125" customWidth="1"/>
    <col min="3" max="3" width="36.5703125" bestFit="1" customWidth="1"/>
    <col min="4" max="4" width="20.85546875" bestFit="1" customWidth="1"/>
    <col min="5" max="5" width="20.7109375" customWidth="1"/>
    <col min="6" max="6" width="17.42578125" customWidth="1"/>
    <col min="7" max="7" width="16.42578125" customWidth="1"/>
    <col min="9" max="9" width="14.42578125" customWidth="1"/>
  </cols>
  <sheetData>
    <row r="1" spans="1:8" x14ac:dyDescent="0.25">
      <c r="A1" s="2" t="s">
        <v>12</v>
      </c>
      <c r="B1" s="2" t="s">
        <v>7</v>
      </c>
      <c r="C1" s="7" t="s">
        <v>1</v>
      </c>
      <c r="D1" s="7" t="s">
        <v>9</v>
      </c>
      <c r="E1" s="7" t="s">
        <v>2</v>
      </c>
      <c r="F1" s="7" t="s">
        <v>3</v>
      </c>
      <c r="G1" s="7" t="s">
        <v>4</v>
      </c>
      <c r="H1" s="32"/>
    </row>
    <row r="2" spans="1:8" x14ac:dyDescent="0.25">
      <c r="A2" s="9">
        <v>13415981</v>
      </c>
      <c r="B2" s="9" t="s">
        <v>137</v>
      </c>
      <c r="C2" s="9" t="s">
        <v>8</v>
      </c>
      <c r="D2" s="9" t="s">
        <v>10</v>
      </c>
      <c r="E2" s="9"/>
      <c r="F2" s="9"/>
      <c r="G2" s="9"/>
    </row>
    <row r="3" spans="1:8" x14ac:dyDescent="0.25">
      <c r="A3" s="9">
        <v>13381787</v>
      </c>
      <c r="B3" s="9" t="s">
        <v>137</v>
      </c>
      <c r="C3" s="9" t="s">
        <v>8</v>
      </c>
      <c r="D3" s="9" t="s">
        <v>10</v>
      </c>
      <c r="E3" s="9"/>
      <c r="F3" s="9"/>
      <c r="G3" s="9"/>
    </row>
    <row r="4" spans="1:8" x14ac:dyDescent="0.25">
      <c r="A4" s="9">
        <v>13369240</v>
      </c>
      <c r="B4" s="9" t="s">
        <v>170</v>
      </c>
      <c r="C4" s="9" t="s">
        <v>8</v>
      </c>
      <c r="D4" s="9" t="s">
        <v>10</v>
      </c>
      <c r="E4" s="9"/>
      <c r="F4" s="9"/>
      <c r="G4" s="9"/>
    </row>
    <row r="5" spans="1:8" x14ac:dyDescent="0.25">
      <c r="A5" s="9">
        <v>13571520</v>
      </c>
      <c r="B5" s="9" t="s">
        <v>137</v>
      </c>
      <c r="C5" s="9" t="s">
        <v>8</v>
      </c>
      <c r="D5" s="9" t="s">
        <v>10</v>
      </c>
      <c r="E5" s="9"/>
      <c r="F5" s="9"/>
      <c r="G5" s="9"/>
    </row>
    <row r="6" spans="1:8" x14ac:dyDescent="0.25">
      <c r="A6" s="9">
        <v>13925413</v>
      </c>
      <c r="B6" s="9" t="s">
        <v>170</v>
      </c>
      <c r="C6" s="9" t="s">
        <v>8</v>
      </c>
      <c r="D6" s="9" t="s">
        <v>10</v>
      </c>
      <c r="E6" s="9"/>
      <c r="F6" s="9"/>
      <c r="G6" s="9"/>
    </row>
    <row r="7" spans="1:8" x14ac:dyDescent="0.25">
      <c r="A7" s="9">
        <v>13472692</v>
      </c>
      <c r="B7" s="9" t="s">
        <v>158</v>
      </c>
      <c r="C7" s="9" t="s">
        <v>8</v>
      </c>
      <c r="D7" s="9" t="s">
        <v>10</v>
      </c>
      <c r="E7" s="9"/>
      <c r="F7" s="9"/>
      <c r="G7" s="9"/>
    </row>
  </sheetData>
  <autoFilter ref="A1:J7" xr:uid="{5E2E48F8-A589-4D02-8119-396805095CBD}"/>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1F524-6F92-4862-8A6C-2E49744F1C00}">
  <dimension ref="A1:BE6359"/>
  <sheetViews>
    <sheetView topLeftCell="A10" zoomScaleNormal="100" workbookViewId="0">
      <selection activeCell="D10" sqref="D10:D21"/>
    </sheetView>
  </sheetViews>
  <sheetFormatPr baseColWidth="10" defaultRowHeight="15" x14ac:dyDescent="0.25"/>
  <cols>
    <col min="3" max="3" width="16.42578125" customWidth="1"/>
    <col min="52" max="52" width="23.28515625" customWidth="1"/>
    <col min="53" max="53" width="32.85546875" customWidth="1"/>
    <col min="54" max="56" width="18.28515625" customWidth="1"/>
  </cols>
  <sheetData>
    <row r="1" spans="1:57" ht="105" x14ac:dyDescent="0.25">
      <c r="A1" s="12" t="s">
        <v>0</v>
      </c>
      <c r="B1" s="12" t="s">
        <v>13</v>
      </c>
      <c r="C1" s="13" t="s">
        <v>14</v>
      </c>
      <c r="D1" s="12" t="s">
        <v>15</v>
      </c>
      <c r="E1" s="12" t="s">
        <v>16</v>
      </c>
      <c r="F1" s="14" t="s">
        <v>17</v>
      </c>
      <c r="G1" s="15" t="s">
        <v>18</v>
      </c>
      <c r="H1" s="12" t="s">
        <v>19</v>
      </c>
      <c r="I1" s="12" t="s">
        <v>20</v>
      </c>
      <c r="J1" s="12" t="s">
        <v>21</v>
      </c>
      <c r="K1" s="12" t="s">
        <v>22</v>
      </c>
      <c r="L1" s="16" t="s">
        <v>23</v>
      </c>
      <c r="M1" s="16" t="s">
        <v>24</v>
      </c>
      <c r="N1" s="16" t="s">
        <v>25</v>
      </c>
      <c r="O1" s="16" t="s">
        <v>26</v>
      </c>
      <c r="P1" s="17" t="s">
        <v>27</v>
      </c>
      <c r="Q1" s="16" t="s">
        <v>28</v>
      </c>
      <c r="R1" s="12" t="s">
        <v>29</v>
      </c>
      <c r="S1" s="12" t="s">
        <v>30</v>
      </c>
      <c r="T1" s="1" t="s">
        <v>31</v>
      </c>
      <c r="U1" s="12" t="s">
        <v>32</v>
      </c>
      <c r="V1" s="12" t="s">
        <v>33</v>
      </c>
      <c r="W1" s="12" t="s">
        <v>34</v>
      </c>
      <c r="X1" s="12" t="s">
        <v>35</v>
      </c>
      <c r="Y1" s="18" t="s">
        <v>36</v>
      </c>
      <c r="Z1" s="18" t="s">
        <v>37</v>
      </c>
      <c r="AA1" s="18" t="s">
        <v>38</v>
      </c>
      <c r="AB1" s="19" t="s">
        <v>39</v>
      </c>
      <c r="AC1" s="20" t="s">
        <v>40</v>
      </c>
      <c r="AD1" s="20" t="s">
        <v>41</v>
      </c>
      <c r="AE1" s="20" t="s">
        <v>42</v>
      </c>
      <c r="AF1" s="15" t="s">
        <v>43</v>
      </c>
      <c r="AG1" s="12" t="s">
        <v>44</v>
      </c>
      <c r="AH1" s="12" t="s">
        <v>45</v>
      </c>
      <c r="AI1" s="12" t="s">
        <v>46</v>
      </c>
      <c r="AJ1" s="12" t="s">
        <v>47</v>
      </c>
      <c r="AK1" s="12" t="s">
        <v>48</v>
      </c>
      <c r="AL1" s="12" t="s">
        <v>49</v>
      </c>
      <c r="AM1" s="12" t="s">
        <v>50</v>
      </c>
      <c r="AN1" s="12" t="s">
        <v>51</v>
      </c>
      <c r="AO1" s="12" t="s">
        <v>52</v>
      </c>
      <c r="AP1" s="12" t="s">
        <v>53</v>
      </c>
      <c r="AQ1" s="12" t="s">
        <v>54</v>
      </c>
      <c r="AR1" s="1" t="s">
        <v>55</v>
      </c>
      <c r="AS1" s="12" t="s">
        <v>56</v>
      </c>
      <c r="AT1" s="12" t="s">
        <v>57</v>
      </c>
      <c r="AU1" s="12" t="s">
        <v>58</v>
      </c>
      <c r="AV1" s="21" t="s">
        <v>59</v>
      </c>
      <c r="AW1" s="21" t="s">
        <v>60</v>
      </c>
      <c r="AX1" s="21" t="s">
        <v>61</v>
      </c>
      <c r="AY1" s="24" t="s">
        <v>67</v>
      </c>
      <c r="AZ1" s="29" t="s">
        <v>458</v>
      </c>
      <c r="BA1" s="29" t="s">
        <v>1</v>
      </c>
      <c r="BB1" s="80" t="s">
        <v>2</v>
      </c>
      <c r="BC1" s="80" t="s">
        <v>3</v>
      </c>
      <c r="BD1" s="80" t="s">
        <v>4</v>
      </c>
      <c r="BE1" s="32"/>
    </row>
    <row r="2" spans="1:57" x14ac:dyDescent="0.25">
      <c r="A2" s="9">
        <v>13194965</v>
      </c>
      <c r="B2" s="9">
        <v>19298152</v>
      </c>
      <c r="C2" s="9" t="s">
        <v>146</v>
      </c>
      <c r="D2" s="26">
        <v>45779</v>
      </c>
      <c r="E2" s="26">
        <v>45817</v>
      </c>
      <c r="F2" s="9" t="s">
        <v>73</v>
      </c>
      <c r="G2" s="9" t="s">
        <v>102</v>
      </c>
      <c r="H2" s="9" t="s">
        <v>147</v>
      </c>
      <c r="I2" s="9">
        <v>890911816</v>
      </c>
      <c r="J2" s="9" t="s">
        <v>148</v>
      </c>
      <c r="K2" s="9">
        <v>50010217203</v>
      </c>
      <c r="L2" s="9" t="s">
        <v>87</v>
      </c>
      <c r="M2" s="9" t="s">
        <v>103</v>
      </c>
      <c r="N2" s="9" t="s">
        <v>149</v>
      </c>
      <c r="O2" s="9"/>
      <c r="P2" s="9" t="s">
        <v>150</v>
      </c>
      <c r="Q2" s="9" t="s">
        <v>76</v>
      </c>
      <c r="R2" s="9" t="s">
        <v>77</v>
      </c>
      <c r="S2" s="9">
        <v>71311054</v>
      </c>
      <c r="T2" s="9" t="s">
        <v>151</v>
      </c>
      <c r="U2" s="9">
        <v>6</v>
      </c>
      <c r="V2" s="26">
        <v>45039</v>
      </c>
      <c r="W2" s="26">
        <v>45040</v>
      </c>
      <c r="X2" s="26">
        <v>45032</v>
      </c>
      <c r="Y2" s="27">
        <v>0</v>
      </c>
      <c r="Z2" s="27">
        <v>0</v>
      </c>
      <c r="AA2" s="27">
        <v>0</v>
      </c>
      <c r="AB2" s="27">
        <v>0</v>
      </c>
      <c r="AC2" s="27">
        <v>0</v>
      </c>
      <c r="AD2" s="26" t="e">
        <v>#N/A</v>
      </c>
      <c r="AE2" s="26" t="s">
        <v>78</v>
      </c>
      <c r="AF2" s="26" t="e">
        <v>#N/A</v>
      </c>
      <c r="AG2" s="9">
        <v>117266900</v>
      </c>
      <c r="AH2" s="9" t="s">
        <v>91</v>
      </c>
      <c r="AI2" s="9">
        <v>31201</v>
      </c>
      <c r="AJ2" s="9" t="s">
        <v>152</v>
      </c>
      <c r="AK2" s="9" t="s">
        <v>80</v>
      </c>
      <c r="AL2" s="9" t="s">
        <v>153</v>
      </c>
      <c r="AM2" s="9" t="s">
        <v>135</v>
      </c>
      <c r="AN2" s="9" t="s">
        <v>154</v>
      </c>
      <c r="AO2" s="9" t="s">
        <v>154</v>
      </c>
      <c r="AP2" s="9" t="s">
        <v>82</v>
      </c>
      <c r="AQ2" s="9" t="s">
        <v>82</v>
      </c>
      <c r="AR2" s="9" t="s">
        <v>155</v>
      </c>
      <c r="AS2" s="9" t="s">
        <v>82</v>
      </c>
      <c r="AT2" s="9" t="s">
        <v>83</v>
      </c>
      <c r="AU2" s="9">
        <v>12166184</v>
      </c>
      <c r="AV2" s="9">
        <v>2102</v>
      </c>
      <c r="AW2" s="9" t="s">
        <v>127</v>
      </c>
      <c r="AX2" s="9" t="s">
        <v>84</v>
      </c>
      <c r="AY2" s="9" t="s">
        <v>11</v>
      </c>
      <c r="AZ2" s="9" t="s">
        <v>103</v>
      </c>
      <c r="BA2" s="9" t="s">
        <v>459</v>
      </c>
      <c r="BB2" s="9">
        <v>2104</v>
      </c>
      <c r="BC2" s="9"/>
      <c r="BD2" s="9"/>
    </row>
    <row r="3" spans="1:57" x14ac:dyDescent="0.25">
      <c r="A3" s="9">
        <v>13194959</v>
      </c>
      <c r="B3" s="9">
        <v>19298145</v>
      </c>
      <c r="C3" s="9" t="s">
        <v>146</v>
      </c>
      <c r="D3" s="26">
        <v>45779</v>
      </c>
      <c r="E3" s="26">
        <v>45817</v>
      </c>
      <c r="F3" s="9" t="s">
        <v>73</v>
      </c>
      <c r="G3" s="9" t="s">
        <v>102</v>
      </c>
      <c r="H3" s="9" t="s">
        <v>159</v>
      </c>
      <c r="I3" s="9">
        <v>890911816</v>
      </c>
      <c r="J3" s="9" t="s">
        <v>148</v>
      </c>
      <c r="K3" s="9">
        <v>50010217203</v>
      </c>
      <c r="L3" s="9" t="s">
        <v>87</v>
      </c>
      <c r="M3" s="9" t="s">
        <v>103</v>
      </c>
      <c r="N3" s="9" t="s">
        <v>149</v>
      </c>
      <c r="O3" s="9"/>
      <c r="P3" s="9" t="s">
        <v>150</v>
      </c>
      <c r="Q3" s="9" t="s">
        <v>76</v>
      </c>
      <c r="R3" s="9" t="s">
        <v>77</v>
      </c>
      <c r="S3" s="9">
        <v>71311054</v>
      </c>
      <c r="T3" s="9" t="s">
        <v>151</v>
      </c>
      <c r="U3" s="9">
        <v>10</v>
      </c>
      <c r="V3" s="26">
        <v>45035</v>
      </c>
      <c r="W3" s="26">
        <v>45035</v>
      </c>
      <c r="X3" s="26">
        <v>45032</v>
      </c>
      <c r="Y3" s="27">
        <v>0</v>
      </c>
      <c r="Z3" s="27">
        <v>0</v>
      </c>
      <c r="AA3" s="27">
        <v>0</v>
      </c>
      <c r="AB3" s="27">
        <v>0</v>
      </c>
      <c r="AC3" s="27">
        <v>0</v>
      </c>
      <c r="AD3" s="26" t="e">
        <v>#N/A</v>
      </c>
      <c r="AE3" s="26" t="s">
        <v>78</v>
      </c>
      <c r="AF3" s="26" t="e">
        <v>#N/A</v>
      </c>
      <c r="AG3" s="9">
        <v>117268619</v>
      </c>
      <c r="AH3" s="9" t="s">
        <v>114</v>
      </c>
      <c r="AI3" s="9"/>
      <c r="AJ3" s="9" t="s">
        <v>160</v>
      </c>
      <c r="AK3" s="9" t="s">
        <v>92</v>
      </c>
      <c r="AL3" s="9" t="s">
        <v>81</v>
      </c>
      <c r="AM3" s="9" t="s">
        <v>109</v>
      </c>
      <c r="AN3" s="9" t="s">
        <v>109</v>
      </c>
      <c r="AO3" s="9" t="s">
        <v>109</v>
      </c>
      <c r="AP3" s="9" t="s">
        <v>82</v>
      </c>
      <c r="AQ3" s="9" t="s">
        <v>82</v>
      </c>
      <c r="AR3" s="9" t="s">
        <v>161</v>
      </c>
      <c r="AS3" s="9" t="s">
        <v>82</v>
      </c>
      <c r="AT3" s="9" t="s">
        <v>83</v>
      </c>
      <c r="AU3" s="9">
        <v>12166177</v>
      </c>
      <c r="AV3" s="9">
        <v>2102</v>
      </c>
      <c r="AW3" s="9" t="s">
        <v>162</v>
      </c>
      <c r="AX3" s="9" t="s">
        <v>84</v>
      </c>
      <c r="AY3" s="9" t="s">
        <v>11</v>
      </c>
      <c r="AZ3" s="9" t="s">
        <v>103</v>
      </c>
      <c r="BA3" s="9" t="s">
        <v>459</v>
      </c>
      <c r="BB3" s="9">
        <v>2104</v>
      </c>
      <c r="BC3" s="9"/>
      <c r="BD3" s="9"/>
    </row>
    <row r="4" spans="1:57" x14ac:dyDescent="0.25">
      <c r="A4" s="9">
        <v>13001394</v>
      </c>
      <c r="B4" s="9">
        <v>19309862</v>
      </c>
      <c r="C4" s="9" t="s">
        <v>146</v>
      </c>
      <c r="D4" s="26">
        <v>45771</v>
      </c>
      <c r="E4" s="26">
        <v>45825</v>
      </c>
      <c r="F4" s="9" t="s">
        <v>73</v>
      </c>
      <c r="G4" s="9" t="s">
        <v>102</v>
      </c>
      <c r="H4" s="9" t="s">
        <v>208</v>
      </c>
      <c r="I4" s="9">
        <v>813005431</v>
      </c>
      <c r="J4" s="9" t="s">
        <v>205</v>
      </c>
      <c r="K4" s="9">
        <v>410010052101</v>
      </c>
      <c r="L4" s="9" t="s">
        <v>87</v>
      </c>
      <c r="M4" s="9" t="s">
        <v>193</v>
      </c>
      <c r="N4" s="9" t="s">
        <v>209</v>
      </c>
      <c r="O4" s="9"/>
      <c r="P4" s="9" t="s">
        <v>210</v>
      </c>
      <c r="Q4" s="9" t="s">
        <v>76</v>
      </c>
      <c r="R4" s="9" t="s">
        <v>77</v>
      </c>
      <c r="S4" s="9">
        <v>7701339</v>
      </c>
      <c r="T4" s="9" t="s">
        <v>211</v>
      </c>
      <c r="U4" s="9">
        <v>28</v>
      </c>
      <c r="V4" s="26">
        <v>44807</v>
      </c>
      <c r="W4" s="26">
        <v>44808</v>
      </c>
      <c r="X4" s="26">
        <v>44807</v>
      </c>
      <c r="Y4" s="27">
        <v>0</v>
      </c>
      <c r="Z4" s="27">
        <v>0</v>
      </c>
      <c r="AA4" s="27">
        <v>0</v>
      </c>
      <c r="AB4" s="27">
        <v>0</v>
      </c>
      <c r="AC4" s="27">
        <v>0</v>
      </c>
      <c r="AD4" s="26" t="e">
        <v>#N/A</v>
      </c>
      <c r="AE4" s="26" t="s">
        <v>78</v>
      </c>
      <c r="AF4" s="26" t="e">
        <v>#N/A</v>
      </c>
      <c r="AG4" s="9">
        <v>117498105</v>
      </c>
      <c r="AH4" s="9" t="s">
        <v>79</v>
      </c>
      <c r="AI4" s="9"/>
      <c r="AJ4" s="9" t="s">
        <v>212</v>
      </c>
      <c r="AK4" s="9" t="s">
        <v>88</v>
      </c>
      <c r="AL4" s="9" t="s">
        <v>81</v>
      </c>
      <c r="AM4" s="9" t="s">
        <v>213</v>
      </c>
      <c r="AN4" s="9" t="s">
        <v>213</v>
      </c>
      <c r="AO4" s="9" t="s">
        <v>213</v>
      </c>
      <c r="AP4" s="9" t="s">
        <v>82</v>
      </c>
      <c r="AQ4" s="9" t="s">
        <v>82</v>
      </c>
      <c r="AR4" s="9" t="s">
        <v>214</v>
      </c>
      <c r="AS4" s="9" t="s">
        <v>82</v>
      </c>
      <c r="AT4" s="9" t="s">
        <v>83</v>
      </c>
      <c r="AU4" s="9">
        <v>12178105</v>
      </c>
      <c r="AV4" s="9">
        <v>2102</v>
      </c>
      <c r="AW4" s="9" t="s">
        <v>215</v>
      </c>
      <c r="AX4" s="9" t="s">
        <v>84</v>
      </c>
      <c r="AY4" s="9" t="s">
        <v>11</v>
      </c>
      <c r="AZ4" s="9" t="s">
        <v>139</v>
      </c>
      <c r="BA4" s="9" t="s">
        <v>459</v>
      </c>
      <c r="BB4" s="9" t="s">
        <v>902</v>
      </c>
      <c r="BC4" s="9"/>
      <c r="BD4" s="9" t="s">
        <v>1285</v>
      </c>
    </row>
    <row r="5" spans="1:57" x14ac:dyDescent="0.25">
      <c r="A5" s="9">
        <v>13214587</v>
      </c>
      <c r="B5" s="9">
        <v>19312361</v>
      </c>
      <c r="C5" s="9" t="s">
        <v>146</v>
      </c>
      <c r="D5" s="26">
        <v>45779</v>
      </c>
      <c r="E5" s="26">
        <v>45826</v>
      </c>
      <c r="F5" s="9" t="s">
        <v>73</v>
      </c>
      <c r="G5" s="9" t="s">
        <v>102</v>
      </c>
      <c r="H5" s="9" t="s">
        <v>222</v>
      </c>
      <c r="I5" s="9">
        <v>811016192</v>
      </c>
      <c r="J5" s="9" t="s">
        <v>217</v>
      </c>
      <c r="K5" s="9">
        <v>50010590903</v>
      </c>
      <c r="L5" s="9" t="s">
        <v>128</v>
      </c>
      <c r="M5" s="9" t="s">
        <v>75</v>
      </c>
      <c r="N5" s="9" t="s">
        <v>223</v>
      </c>
      <c r="O5" s="9"/>
      <c r="P5" s="9" t="s">
        <v>224</v>
      </c>
      <c r="Q5" s="9" t="s">
        <v>76</v>
      </c>
      <c r="R5" s="9" t="s">
        <v>77</v>
      </c>
      <c r="S5" s="9">
        <v>1087992916</v>
      </c>
      <c r="T5" s="9" t="s">
        <v>225</v>
      </c>
      <c r="U5" s="9">
        <v>305</v>
      </c>
      <c r="V5" s="26">
        <v>45030</v>
      </c>
      <c r="W5" s="26">
        <v>45061</v>
      </c>
      <c r="X5" s="26">
        <v>45030</v>
      </c>
      <c r="Y5" s="27">
        <v>0</v>
      </c>
      <c r="Z5" s="27">
        <v>0</v>
      </c>
      <c r="AA5" s="27">
        <v>0</v>
      </c>
      <c r="AB5" s="27">
        <v>0</v>
      </c>
      <c r="AC5" s="27">
        <v>0</v>
      </c>
      <c r="AD5" s="26" t="e">
        <v>#N/A</v>
      </c>
      <c r="AE5" s="26" t="s">
        <v>78</v>
      </c>
      <c r="AF5" s="26" t="e">
        <v>#N/A</v>
      </c>
      <c r="AG5" s="9">
        <v>117552078</v>
      </c>
      <c r="AH5" s="9" t="s">
        <v>79</v>
      </c>
      <c r="AI5" s="9"/>
      <c r="AJ5" s="9" t="s">
        <v>218</v>
      </c>
      <c r="AK5" s="9" t="s">
        <v>92</v>
      </c>
      <c r="AL5" s="9" t="s">
        <v>81</v>
      </c>
      <c r="AM5" s="9" t="s">
        <v>219</v>
      </c>
      <c r="AN5" s="9" t="s">
        <v>219</v>
      </c>
      <c r="AO5" s="9" t="s">
        <v>219</v>
      </c>
      <c r="AP5" s="9" t="s">
        <v>82</v>
      </c>
      <c r="AQ5" s="9" t="s">
        <v>82</v>
      </c>
      <c r="AR5" s="9" t="s">
        <v>226</v>
      </c>
      <c r="AS5" s="9" t="s">
        <v>82</v>
      </c>
      <c r="AT5" s="9" t="s">
        <v>83</v>
      </c>
      <c r="AU5" s="9">
        <v>12180620</v>
      </c>
      <c r="AV5" s="9" t="s">
        <v>141</v>
      </c>
      <c r="AW5" s="9" t="s">
        <v>227</v>
      </c>
      <c r="AX5" s="9" t="s">
        <v>84</v>
      </c>
      <c r="AY5" s="9" t="s">
        <v>107</v>
      </c>
      <c r="AZ5" s="9" t="s">
        <v>139</v>
      </c>
      <c r="BA5" s="9" t="s">
        <v>459</v>
      </c>
      <c r="BB5" s="9">
        <v>2104</v>
      </c>
      <c r="BC5" s="9"/>
      <c r="BD5" s="9" t="s">
        <v>1286</v>
      </c>
    </row>
    <row r="6" spans="1:57" x14ac:dyDescent="0.25">
      <c r="A6" s="9">
        <v>13600508</v>
      </c>
      <c r="B6" s="9">
        <v>19307490</v>
      </c>
      <c r="C6" s="9" t="s">
        <v>146</v>
      </c>
      <c r="D6" s="26">
        <v>45783</v>
      </c>
      <c r="E6" s="26">
        <v>45824</v>
      </c>
      <c r="F6" s="9" t="s">
        <v>73</v>
      </c>
      <c r="G6" s="9" t="s">
        <v>102</v>
      </c>
      <c r="H6" s="9" t="s">
        <v>229</v>
      </c>
      <c r="I6" s="9">
        <v>816005003</v>
      </c>
      <c r="J6" s="9" t="s">
        <v>230</v>
      </c>
      <c r="K6" s="9">
        <v>660010033201</v>
      </c>
      <c r="L6" s="9" t="s">
        <v>74</v>
      </c>
      <c r="M6" s="9" t="s">
        <v>139</v>
      </c>
      <c r="N6" s="9" t="s">
        <v>231</v>
      </c>
      <c r="O6" s="9"/>
      <c r="P6" s="9">
        <v>0</v>
      </c>
      <c r="Q6" s="9" t="s">
        <v>76</v>
      </c>
      <c r="R6" s="9" t="s">
        <v>77</v>
      </c>
      <c r="S6" s="9">
        <v>1004683736</v>
      </c>
      <c r="T6" s="9" t="s">
        <v>232</v>
      </c>
      <c r="U6" s="9">
        <v>2</v>
      </c>
      <c r="V6" s="26">
        <v>45326</v>
      </c>
      <c r="W6" s="26">
        <v>45326</v>
      </c>
      <c r="X6" s="26">
        <v>45326</v>
      </c>
      <c r="Y6" s="27">
        <v>0</v>
      </c>
      <c r="Z6" s="27">
        <v>0</v>
      </c>
      <c r="AA6" s="27">
        <v>0</v>
      </c>
      <c r="AB6" s="27">
        <v>0</v>
      </c>
      <c r="AC6" s="27">
        <v>0</v>
      </c>
      <c r="AD6" s="26" t="e">
        <v>#N/A</v>
      </c>
      <c r="AE6" s="26" t="s">
        <v>78</v>
      </c>
      <c r="AF6" s="26" t="e">
        <v>#N/A</v>
      </c>
      <c r="AG6" s="9">
        <v>117452222</v>
      </c>
      <c r="AH6" s="9" t="s">
        <v>91</v>
      </c>
      <c r="AI6" s="9">
        <v>39145</v>
      </c>
      <c r="AJ6" s="9" t="s">
        <v>120</v>
      </c>
      <c r="AK6" s="9" t="s">
        <v>80</v>
      </c>
      <c r="AL6" s="9" t="s">
        <v>81</v>
      </c>
      <c r="AM6" s="9" t="s">
        <v>112</v>
      </c>
      <c r="AN6" s="9" t="s">
        <v>112</v>
      </c>
      <c r="AO6" s="9" t="s">
        <v>112</v>
      </c>
      <c r="AP6" s="9" t="s">
        <v>82</v>
      </c>
      <c r="AQ6" s="9" t="s">
        <v>82</v>
      </c>
      <c r="AR6" s="9" t="s">
        <v>233</v>
      </c>
      <c r="AS6" s="9" t="s">
        <v>82</v>
      </c>
      <c r="AT6" s="9" t="s">
        <v>83</v>
      </c>
      <c r="AU6" s="9">
        <v>12175552</v>
      </c>
      <c r="AV6" s="9">
        <v>4106</v>
      </c>
      <c r="AW6" s="9" t="s">
        <v>127</v>
      </c>
      <c r="AX6" s="9" t="s">
        <v>84</v>
      </c>
      <c r="AY6" s="9" t="s">
        <v>10</v>
      </c>
      <c r="AZ6" s="9" t="s">
        <v>103</v>
      </c>
      <c r="BA6" s="9" t="s">
        <v>967</v>
      </c>
      <c r="BB6" s="9" t="s">
        <v>902</v>
      </c>
      <c r="BC6" s="9"/>
      <c r="BD6" s="9" t="s">
        <v>1280</v>
      </c>
    </row>
    <row r="7" spans="1:57" x14ac:dyDescent="0.25">
      <c r="A7" s="9">
        <v>12838651</v>
      </c>
      <c r="B7" s="9">
        <v>19321216</v>
      </c>
      <c r="C7" s="9" t="s">
        <v>146</v>
      </c>
      <c r="D7" s="26">
        <v>45771</v>
      </c>
      <c r="E7" s="26">
        <v>45831</v>
      </c>
      <c r="F7" s="9" t="s">
        <v>73</v>
      </c>
      <c r="G7" s="9" t="s">
        <v>102</v>
      </c>
      <c r="H7" s="9" t="s">
        <v>241</v>
      </c>
      <c r="I7" s="9">
        <v>805027743</v>
      </c>
      <c r="J7" s="9" t="s">
        <v>191</v>
      </c>
      <c r="K7" s="9">
        <v>190010829702</v>
      </c>
      <c r="L7" s="9" t="s">
        <v>87</v>
      </c>
      <c r="M7" s="9" t="s">
        <v>193</v>
      </c>
      <c r="N7" s="9" t="s">
        <v>242</v>
      </c>
      <c r="O7" s="9"/>
      <c r="P7" s="9" t="s">
        <v>243</v>
      </c>
      <c r="Q7" s="9" t="s">
        <v>76</v>
      </c>
      <c r="R7" s="9" t="s">
        <v>77</v>
      </c>
      <c r="S7" s="9">
        <v>1061796692</v>
      </c>
      <c r="T7" s="9" t="s">
        <v>244</v>
      </c>
      <c r="U7" s="9">
        <v>11</v>
      </c>
      <c r="V7" s="26">
        <v>44775</v>
      </c>
      <c r="W7" s="26">
        <v>44776</v>
      </c>
      <c r="X7" s="26">
        <v>44771</v>
      </c>
      <c r="Y7" s="27">
        <v>0</v>
      </c>
      <c r="Z7" s="27">
        <v>0</v>
      </c>
      <c r="AA7" s="27">
        <v>0</v>
      </c>
      <c r="AB7" s="27">
        <v>0</v>
      </c>
      <c r="AC7" s="27">
        <v>0</v>
      </c>
      <c r="AD7" s="26" t="e">
        <v>#N/A</v>
      </c>
      <c r="AE7" s="26" t="s">
        <v>78</v>
      </c>
      <c r="AF7" s="26" t="e">
        <v>#N/A</v>
      </c>
      <c r="AG7" s="9">
        <v>117708240</v>
      </c>
      <c r="AH7" s="9" t="s">
        <v>79</v>
      </c>
      <c r="AI7" s="9"/>
      <c r="AJ7" s="9" t="s">
        <v>245</v>
      </c>
      <c r="AK7" s="9" t="s">
        <v>80</v>
      </c>
      <c r="AL7" s="9" t="s">
        <v>81</v>
      </c>
      <c r="AM7" s="9" t="s">
        <v>178</v>
      </c>
      <c r="AN7" s="9" t="s">
        <v>178</v>
      </c>
      <c r="AO7" s="9" t="s">
        <v>178</v>
      </c>
      <c r="AP7" s="9" t="s">
        <v>82</v>
      </c>
      <c r="AQ7" s="9" t="s">
        <v>82</v>
      </c>
      <c r="AR7" s="9" t="s">
        <v>246</v>
      </c>
      <c r="AS7" s="9" t="s">
        <v>82</v>
      </c>
      <c r="AT7" s="9" t="s">
        <v>83</v>
      </c>
      <c r="AU7" s="9">
        <v>12189701</v>
      </c>
      <c r="AV7" s="9" t="s">
        <v>105</v>
      </c>
      <c r="AW7" s="9">
        <v>2108</v>
      </c>
      <c r="AX7" s="9" t="s">
        <v>84</v>
      </c>
      <c r="AY7" s="9" t="s">
        <v>11</v>
      </c>
      <c r="AZ7" s="9" t="s">
        <v>103</v>
      </c>
      <c r="BA7" s="9" t="s">
        <v>459</v>
      </c>
      <c r="BB7" s="9" t="s">
        <v>902</v>
      </c>
      <c r="BC7" s="9"/>
      <c r="BD7" s="9" t="s">
        <v>1287</v>
      </c>
    </row>
    <row r="8" spans="1:57" x14ac:dyDescent="0.25">
      <c r="A8" s="9">
        <v>13223130</v>
      </c>
      <c r="B8" s="9">
        <v>19324478</v>
      </c>
      <c r="C8" s="9" t="s">
        <v>146</v>
      </c>
      <c r="D8" s="26">
        <v>45779</v>
      </c>
      <c r="E8" s="26">
        <v>45832</v>
      </c>
      <c r="F8" s="9" t="s">
        <v>73</v>
      </c>
      <c r="G8" s="9" t="s">
        <v>102</v>
      </c>
      <c r="H8" s="9" t="s">
        <v>248</v>
      </c>
      <c r="I8" s="9">
        <v>800084206</v>
      </c>
      <c r="J8" s="9" t="s">
        <v>247</v>
      </c>
      <c r="K8" s="9">
        <v>680010070101</v>
      </c>
      <c r="L8" s="9" t="s">
        <v>87</v>
      </c>
      <c r="M8" s="9" t="s">
        <v>103</v>
      </c>
      <c r="N8" s="9" t="s">
        <v>249</v>
      </c>
      <c r="O8" s="9"/>
      <c r="P8" s="9" t="s">
        <v>250</v>
      </c>
      <c r="Q8" s="9" t="s">
        <v>76</v>
      </c>
      <c r="R8" s="9" t="s">
        <v>77</v>
      </c>
      <c r="S8" s="9">
        <v>1096243845</v>
      </c>
      <c r="T8" s="9" t="s">
        <v>251</v>
      </c>
      <c r="U8" s="9">
        <v>10</v>
      </c>
      <c r="V8" s="26">
        <v>45040</v>
      </c>
      <c r="W8" s="26">
        <v>45040</v>
      </c>
      <c r="X8" s="26">
        <v>45039</v>
      </c>
      <c r="Y8" s="27">
        <v>0</v>
      </c>
      <c r="Z8" s="27">
        <v>0</v>
      </c>
      <c r="AA8" s="27">
        <v>0</v>
      </c>
      <c r="AB8" s="27">
        <v>0</v>
      </c>
      <c r="AC8" s="27">
        <v>0</v>
      </c>
      <c r="AD8" s="26" t="e">
        <v>#N/A</v>
      </c>
      <c r="AE8" s="26" t="s">
        <v>78</v>
      </c>
      <c r="AF8" s="26" t="e">
        <v>#N/A</v>
      </c>
      <c r="AG8" s="9">
        <v>117729944</v>
      </c>
      <c r="AH8" s="9" t="s">
        <v>94</v>
      </c>
      <c r="AI8" s="9" t="s">
        <v>239</v>
      </c>
      <c r="AJ8" s="9" t="s">
        <v>240</v>
      </c>
      <c r="AK8" s="9" t="s">
        <v>80</v>
      </c>
      <c r="AL8" s="9" t="s">
        <v>81</v>
      </c>
      <c r="AM8" s="9" t="s">
        <v>252</v>
      </c>
      <c r="AN8" s="9" t="s">
        <v>252</v>
      </c>
      <c r="AO8" s="9" t="s">
        <v>252</v>
      </c>
      <c r="AP8" s="9" t="s">
        <v>82</v>
      </c>
      <c r="AQ8" s="9" t="s">
        <v>82</v>
      </c>
      <c r="AR8" s="9" t="s">
        <v>253</v>
      </c>
      <c r="AS8" s="9" t="s">
        <v>82</v>
      </c>
      <c r="AT8" s="9" t="s">
        <v>83</v>
      </c>
      <c r="AU8" s="9">
        <v>12193031</v>
      </c>
      <c r="AV8" s="9">
        <v>2102</v>
      </c>
      <c r="AW8" s="9" t="s">
        <v>254</v>
      </c>
      <c r="AX8" s="9" t="s">
        <v>84</v>
      </c>
      <c r="AY8" s="9" t="s">
        <v>107</v>
      </c>
      <c r="AZ8" s="9" t="s">
        <v>457</v>
      </c>
      <c r="BA8" s="9" t="s">
        <v>459</v>
      </c>
      <c r="BB8" s="9" t="s">
        <v>902</v>
      </c>
      <c r="BC8" s="9"/>
      <c r="BD8" s="9" t="s">
        <v>1288</v>
      </c>
    </row>
    <row r="9" spans="1:57" x14ac:dyDescent="0.25">
      <c r="A9" s="9">
        <v>13223151</v>
      </c>
      <c r="B9" s="9">
        <v>19324483</v>
      </c>
      <c r="C9" s="9" t="s">
        <v>146</v>
      </c>
      <c r="D9" s="26">
        <v>45779</v>
      </c>
      <c r="E9" s="26">
        <v>45832</v>
      </c>
      <c r="F9" s="9" t="s">
        <v>73</v>
      </c>
      <c r="G9" s="9" t="s">
        <v>102</v>
      </c>
      <c r="H9" s="9" t="s">
        <v>255</v>
      </c>
      <c r="I9" s="9">
        <v>800084206</v>
      </c>
      <c r="J9" s="9" t="s">
        <v>247</v>
      </c>
      <c r="K9" s="9">
        <v>680010070101</v>
      </c>
      <c r="L9" s="9" t="s">
        <v>87</v>
      </c>
      <c r="M9" s="9" t="s">
        <v>103</v>
      </c>
      <c r="N9" s="9" t="s">
        <v>256</v>
      </c>
      <c r="O9" s="9"/>
      <c r="P9" s="9" t="s">
        <v>257</v>
      </c>
      <c r="Q9" s="9" t="s">
        <v>76</v>
      </c>
      <c r="R9" s="9" t="s">
        <v>77</v>
      </c>
      <c r="S9" s="9">
        <v>1095843518</v>
      </c>
      <c r="T9" s="9" t="s">
        <v>258</v>
      </c>
      <c r="U9" s="9">
        <v>11</v>
      </c>
      <c r="V9" s="26">
        <v>45018</v>
      </c>
      <c r="W9" s="26">
        <v>45019</v>
      </c>
      <c r="X9" s="26">
        <v>45018</v>
      </c>
      <c r="Y9" s="27">
        <v>0</v>
      </c>
      <c r="Z9" s="27">
        <v>0</v>
      </c>
      <c r="AA9" s="27">
        <v>0</v>
      </c>
      <c r="AB9" s="27">
        <v>0</v>
      </c>
      <c r="AC9" s="27">
        <v>0</v>
      </c>
      <c r="AD9" s="26" t="e">
        <v>#N/A</v>
      </c>
      <c r="AE9" s="26" t="s">
        <v>78</v>
      </c>
      <c r="AF9" s="26" t="e">
        <v>#N/A</v>
      </c>
      <c r="AG9" s="9">
        <v>117729986</v>
      </c>
      <c r="AH9" s="9" t="s">
        <v>79</v>
      </c>
      <c r="AI9" s="9"/>
      <c r="AJ9" s="9" t="s">
        <v>259</v>
      </c>
      <c r="AK9" s="9" t="s">
        <v>80</v>
      </c>
      <c r="AL9" s="9" t="s">
        <v>90</v>
      </c>
      <c r="AM9" s="9" t="s">
        <v>260</v>
      </c>
      <c r="AN9" s="9" t="s">
        <v>261</v>
      </c>
      <c r="AO9" s="9" t="s">
        <v>260</v>
      </c>
      <c r="AP9" s="9" t="s">
        <v>82</v>
      </c>
      <c r="AQ9" s="9" t="s">
        <v>82</v>
      </c>
      <c r="AR9" s="9" t="s">
        <v>262</v>
      </c>
      <c r="AS9" s="9" t="s">
        <v>82</v>
      </c>
      <c r="AT9" s="9" t="s">
        <v>83</v>
      </c>
      <c r="AU9" s="9">
        <v>12193036</v>
      </c>
      <c r="AV9" s="9" t="s">
        <v>84</v>
      </c>
      <c r="AW9" s="9" t="s">
        <v>263</v>
      </c>
      <c r="AX9" s="9" t="s">
        <v>84</v>
      </c>
      <c r="AY9" s="9" t="s">
        <v>107</v>
      </c>
      <c r="AZ9" s="9" t="s">
        <v>457</v>
      </c>
      <c r="BA9" s="9" t="s">
        <v>967</v>
      </c>
      <c r="BB9" s="9" t="s">
        <v>902</v>
      </c>
      <c r="BC9" s="9"/>
      <c r="BD9" s="9" t="s">
        <v>1281</v>
      </c>
    </row>
    <row r="10" spans="1:57" x14ac:dyDescent="0.25">
      <c r="A10" s="9">
        <v>12592660</v>
      </c>
      <c r="B10" s="9">
        <v>19326118</v>
      </c>
      <c r="C10" s="9" t="s">
        <v>146</v>
      </c>
      <c r="D10" s="26">
        <v>45771</v>
      </c>
      <c r="E10" s="26">
        <v>45832</v>
      </c>
      <c r="F10" s="9" t="s">
        <v>73</v>
      </c>
      <c r="G10" s="9" t="s">
        <v>102</v>
      </c>
      <c r="H10" s="9" t="s">
        <v>265</v>
      </c>
      <c r="I10" s="9">
        <v>891180134</v>
      </c>
      <c r="J10" s="9" t="s">
        <v>264</v>
      </c>
      <c r="K10" s="9">
        <v>415510047901</v>
      </c>
      <c r="L10" s="9" t="s">
        <v>128</v>
      </c>
      <c r="M10" s="9" t="s">
        <v>139</v>
      </c>
      <c r="N10" s="9" t="s">
        <v>266</v>
      </c>
      <c r="O10" s="9"/>
      <c r="P10" s="9">
        <v>0</v>
      </c>
      <c r="Q10" s="9" t="s">
        <v>76</v>
      </c>
      <c r="R10" s="9" t="s">
        <v>77</v>
      </c>
      <c r="S10" s="9">
        <v>1083884956</v>
      </c>
      <c r="T10" s="9" t="s">
        <v>267</v>
      </c>
      <c r="U10" s="9">
        <v>14</v>
      </c>
      <c r="V10" s="26">
        <v>44512</v>
      </c>
      <c r="W10" s="26">
        <v>44522</v>
      </c>
      <c r="X10" s="26">
        <v>44512</v>
      </c>
      <c r="Y10" s="27">
        <v>0</v>
      </c>
      <c r="Z10" s="27">
        <v>0</v>
      </c>
      <c r="AA10" s="27">
        <v>0</v>
      </c>
      <c r="AB10" s="27">
        <v>0</v>
      </c>
      <c r="AC10" s="27">
        <v>0</v>
      </c>
      <c r="AD10" s="26" t="e">
        <v>#N/A</v>
      </c>
      <c r="AE10" s="26" t="s">
        <v>78</v>
      </c>
      <c r="AF10" s="26" t="e">
        <v>#N/A</v>
      </c>
      <c r="AG10" s="9">
        <v>117771725</v>
      </c>
      <c r="AH10" s="9" t="s">
        <v>79</v>
      </c>
      <c r="AI10" s="9"/>
      <c r="AJ10" s="9" t="s">
        <v>268</v>
      </c>
      <c r="AK10" s="9" t="s">
        <v>80</v>
      </c>
      <c r="AL10" s="9" t="s">
        <v>81</v>
      </c>
      <c r="AM10" s="9" t="s">
        <v>269</v>
      </c>
      <c r="AN10" s="9" t="s">
        <v>269</v>
      </c>
      <c r="AO10" s="9" t="s">
        <v>269</v>
      </c>
      <c r="AP10" s="9" t="s">
        <v>82</v>
      </c>
      <c r="AQ10" s="9" t="s">
        <v>82</v>
      </c>
      <c r="AR10" s="9" t="s">
        <v>270</v>
      </c>
      <c r="AS10" s="9" t="s">
        <v>82</v>
      </c>
      <c r="AT10" s="9" t="s">
        <v>83</v>
      </c>
      <c r="AU10" s="9">
        <v>12194672</v>
      </c>
      <c r="AV10" s="9">
        <v>2102</v>
      </c>
      <c r="AW10" s="9" t="s">
        <v>271</v>
      </c>
      <c r="AX10" s="9" t="s">
        <v>84</v>
      </c>
      <c r="AY10" s="9" t="s">
        <v>11</v>
      </c>
      <c r="AZ10" s="9" t="s">
        <v>103</v>
      </c>
      <c r="BA10" s="9" t="s">
        <v>459</v>
      </c>
      <c r="BB10" s="9" t="s">
        <v>902</v>
      </c>
      <c r="BC10" s="9"/>
      <c r="BD10" s="9" t="s">
        <v>1287</v>
      </c>
    </row>
    <row r="11" spans="1:57" x14ac:dyDescent="0.25">
      <c r="A11" s="9">
        <v>13336479</v>
      </c>
      <c r="B11" s="9">
        <v>19332776</v>
      </c>
      <c r="C11" s="9" t="s">
        <v>146</v>
      </c>
      <c r="D11" s="26">
        <v>45783</v>
      </c>
      <c r="E11" s="26">
        <v>45833</v>
      </c>
      <c r="F11" s="9" t="s">
        <v>73</v>
      </c>
      <c r="G11" s="9" t="s">
        <v>102</v>
      </c>
      <c r="H11" s="9" t="s">
        <v>278</v>
      </c>
      <c r="I11" s="9">
        <v>890801160</v>
      </c>
      <c r="J11" s="9" t="s">
        <v>279</v>
      </c>
      <c r="K11" s="9">
        <v>170010089201</v>
      </c>
      <c r="L11" s="9" t="s">
        <v>87</v>
      </c>
      <c r="M11" s="9" t="s">
        <v>186</v>
      </c>
      <c r="N11" s="9" t="s">
        <v>280</v>
      </c>
      <c r="O11" s="9"/>
      <c r="P11" s="9">
        <v>0</v>
      </c>
      <c r="Q11" s="9" t="s">
        <v>76</v>
      </c>
      <c r="R11" s="9" t="s">
        <v>77</v>
      </c>
      <c r="S11" s="9">
        <v>1007234687</v>
      </c>
      <c r="T11" s="9" t="s">
        <v>281</v>
      </c>
      <c r="U11" s="9">
        <v>3</v>
      </c>
      <c r="V11" s="26">
        <v>45001</v>
      </c>
      <c r="W11" s="26">
        <v>45001</v>
      </c>
      <c r="X11" s="26">
        <v>45001</v>
      </c>
      <c r="Y11" s="27">
        <v>0</v>
      </c>
      <c r="Z11" s="27">
        <v>0</v>
      </c>
      <c r="AA11" s="27">
        <v>0</v>
      </c>
      <c r="AB11" s="27">
        <v>0</v>
      </c>
      <c r="AC11" s="27">
        <v>0</v>
      </c>
      <c r="AD11" s="26" t="e">
        <v>#N/A</v>
      </c>
      <c r="AE11" s="26" t="s">
        <v>78</v>
      </c>
      <c r="AF11" s="26" t="e">
        <v>#N/A</v>
      </c>
      <c r="AG11" s="9">
        <v>117878322</v>
      </c>
      <c r="AH11" s="9" t="s">
        <v>91</v>
      </c>
      <c r="AI11" s="9">
        <v>39145</v>
      </c>
      <c r="AJ11" s="9" t="s">
        <v>120</v>
      </c>
      <c r="AK11" s="9" t="s">
        <v>80</v>
      </c>
      <c r="AL11" s="9" t="s">
        <v>81</v>
      </c>
      <c r="AM11" s="9" t="s">
        <v>121</v>
      </c>
      <c r="AN11" s="9" t="s">
        <v>121</v>
      </c>
      <c r="AO11" s="9" t="s">
        <v>121</v>
      </c>
      <c r="AP11" s="9" t="s">
        <v>82</v>
      </c>
      <c r="AQ11" s="9" t="s">
        <v>82</v>
      </c>
      <c r="AR11" s="9" t="s">
        <v>282</v>
      </c>
      <c r="AS11" s="9" t="s">
        <v>82</v>
      </c>
      <c r="AT11" s="9" t="s">
        <v>83</v>
      </c>
      <c r="AU11" s="9">
        <v>12201368</v>
      </c>
      <c r="AV11" s="9">
        <v>2102</v>
      </c>
      <c r="AW11" s="9" t="s">
        <v>84</v>
      </c>
      <c r="AX11" s="9" t="s">
        <v>84</v>
      </c>
      <c r="AY11" s="9" t="s">
        <v>107</v>
      </c>
      <c r="AZ11" s="9" t="s">
        <v>139</v>
      </c>
      <c r="BA11" s="9" t="s">
        <v>459</v>
      </c>
      <c r="BB11" s="9" t="s">
        <v>902</v>
      </c>
      <c r="BC11" s="9"/>
      <c r="BD11" s="9"/>
    </row>
    <row r="12" spans="1:57" x14ac:dyDescent="0.25">
      <c r="A12" s="9">
        <v>13490853</v>
      </c>
      <c r="B12" s="9">
        <v>19334442</v>
      </c>
      <c r="C12" s="9" t="s">
        <v>146</v>
      </c>
      <c r="D12" s="26">
        <v>45783</v>
      </c>
      <c r="E12" s="26">
        <v>45833</v>
      </c>
      <c r="F12" s="9" t="s">
        <v>73</v>
      </c>
      <c r="G12" s="9" t="s">
        <v>102</v>
      </c>
      <c r="H12" s="9" t="s">
        <v>294</v>
      </c>
      <c r="I12" s="9">
        <v>901352353</v>
      </c>
      <c r="J12" s="9" t="s">
        <v>283</v>
      </c>
      <c r="K12" s="9">
        <v>630010174101</v>
      </c>
      <c r="L12" s="9" t="s">
        <v>74</v>
      </c>
      <c r="M12" s="9" t="s">
        <v>103</v>
      </c>
      <c r="N12" s="9" t="s">
        <v>295</v>
      </c>
      <c r="O12" s="9"/>
      <c r="P12" s="9" t="s">
        <v>296</v>
      </c>
      <c r="Q12" s="9" t="s">
        <v>76</v>
      </c>
      <c r="R12" s="9" t="s">
        <v>77</v>
      </c>
      <c r="S12" s="9">
        <v>1006246308</v>
      </c>
      <c r="T12" s="9" t="s">
        <v>297</v>
      </c>
      <c r="U12" s="9">
        <v>13</v>
      </c>
      <c r="V12" s="26">
        <v>45268</v>
      </c>
      <c r="W12" s="26">
        <v>45269</v>
      </c>
      <c r="X12" s="26">
        <v>45258</v>
      </c>
      <c r="Y12" s="27">
        <v>0</v>
      </c>
      <c r="Z12" s="27">
        <v>0</v>
      </c>
      <c r="AA12" s="27">
        <v>0</v>
      </c>
      <c r="AB12" s="27">
        <v>0</v>
      </c>
      <c r="AC12" s="27">
        <v>0</v>
      </c>
      <c r="AD12" s="26" t="e">
        <v>#N/A</v>
      </c>
      <c r="AE12" s="26" t="s">
        <v>78</v>
      </c>
      <c r="AF12" s="26" t="e">
        <v>#N/A</v>
      </c>
      <c r="AG12" s="9">
        <v>117911118</v>
      </c>
      <c r="AH12" s="9" t="s">
        <v>79</v>
      </c>
      <c r="AI12" s="9"/>
      <c r="AJ12" s="9" t="s">
        <v>292</v>
      </c>
      <c r="AK12" s="9" t="s">
        <v>88</v>
      </c>
      <c r="AL12" s="9" t="s">
        <v>81</v>
      </c>
      <c r="AM12" s="9" t="s">
        <v>290</v>
      </c>
      <c r="AN12" s="9" t="s">
        <v>290</v>
      </c>
      <c r="AO12" s="9" t="s">
        <v>290</v>
      </c>
      <c r="AP12" s="9" t="s">
        <v>82</v>
      </c>
      <c r="AQ12" s="9" t="s">
        <v>82</v>
      </c>
      <c r="AR12" s="9" t="s">
        <v>298</v>
      </c>
      <c r="AS12" s="9" t="s">
        <v>82</v>
      </c>
      <c r="AT12" s="9" t="s">
        <v>83</v>
      </c>
      <c r="AU12" s="9">
        <v>12202998</v>
      </c>
      <c r="AV12" s="9" t="s">
        <v>228</v>
      </c>
      <c r="AW12" s="9" t="s">
        <v>299</v>
      </c>
      <c r="AX12" s="9" t="s">
        <v>84</v>
      </c>
      <c r="AY12" s="9" t="s">
        <v>10</v>
      </c>
      <c r="AZ12" s="9" t="e">
        <v>#N/A</v>
      </c>
      <c r="BA12" s="9" t="s">
        <v>459</v>
      </c>
      <c r="BB12" s="9" t="s">
        <v>902</v>
      </c>
      <c r="BC12" s="9"/>
      <c r="BD12" s="9" t="s">
        <v>1289</v>
      </c>
    </row>
    <row r="13" spans="1:57" x14ac:dyDescent="0.25">
      <c r="A13" s="9">
        <v>13949864</v>
      </c>
      <c r="B13" s="9">
        <v>19346691</v>
      </c>
      <c r="C13" s="9" t="s">
        <v>146</v>
      </c>
      <c r="D13" s="26">
        <v>45821</v>
      </c>
      <c r="E13" s="26">
        <v>45835</v>
      </c>
      <c r="F13" s="9" t="s">
        <v>73</v>
      </c>
      <c r="G13" s="9" t="s">
        <v>102</v>
      </c>
      <c r="H13" s="9" t="s">
        <v>334</v>
      </c>
      <c r="I13" s="9">
        <v>891411743</v>
      </c>
      <c r="J13" s="9" t="s">
        <v>300</v>
      </c>
      <c r="K13" s="9">
        <v>660010030701</v>
      </c>
      <c r="L13" s="9" t="s">
        <v>87</v>
      </c>
      <c r="M13" s="9" t="s">
        <v>75</v>
      </c>
      <c r="N13" s="9" t="s">
        <v>331</v>
      </c>
      <c r="O13" s="9"/>
      <c r="P13" s="9" t="s">
        <v>332</v>
      </c>
      <c r="Q13" s="9" t="s">
        <v>76</v>
      </c>
      <c r="R13" s="9" t="s">
        <v>77</v>
      </c>
      <c r="S13" s="9">
        <v>1090272762</v>
      </c>
      <c r="T13" s="9" t="s">
        <v>333</v>
      </c>
      <c r="U13" s="9">
        <v>17</v>
      </c>
      <c r="V13" s="26">
        <v>45359</v>
      </c>
      <c r="W13" s="26">
        <v>45359</v>
      </c>
      <c r="X13" s="26">
        <v>45147</v>
      </c>
      <c r="Y13" s="27">
        <v>0</v>
      </c>
      <c r="Z13" s="27">
        <v>0</v>
      </c>
      <c r="AA13" s="27">
        <v>0</v>
      </c>
      <c r="AB13" s="27">
        <v>0</v>
      </c>
      <c r="AC13" s="27">
        <v>0</v>
      </c>
      <c r="AD13" s="26" t="e">
        <v>#N/A</v>
      </c>
      <c r="AE13" s="26" t="s">
        <v>78</v>
      </c>
      <c r="AF13" s="26" t="e">
        <v>#N/A</v>
      </c>
      <c r="AG13" s="9">
        <v>118134620</v>
      </c>
      <c r="AH13" s="9" t="s">
        <v>94</v>
      </c>
      <c r="AI13" s="9" t="s">
        <v>325</v>
      </c>
      <c r="AJ13" s="9" t="s">
        <v>326</v>
      </c>
      <c r="AK13" s="9" t="s">
        <v>92</v>
      </c>
      <c r="AL13" s="9" t="s">
        <v>81</v>
      </c>
      <c r="AM13" s="9" t="s">
        <v>133</v>
      </c>
      <c r="AN13" s="9" t="s">
        <v>133</v>
      </c>
      <c r="AO13" s="9" t="s">
        <v>133</v>
      </c>
      <c r="AP13" s="9" t="s">
        <v>82</v>
      </c>
      <c r="AQ13" s="9" t="s">
        <v>82</v>
      </c>
      <c r="AR13" s="9" t="s">
        <v>335</v>
      </c>
      <c r="AS13" s="9" t="s">
        <v>82</v>
      </c>
      <c r="AT13" s="9" t="s">
        <v>83</v>
      </c>
      <c r="AU13" s="9">
        <v>12215238</v>
      </c>
      <c r="AV13" s="9">
        <v>2102</v>
      </c>
      <c r="AW13" s="9" t="s">
        <v>324</v>
      </c>
      <c r="AX13" s="9" t="s">
        <v>84</v>
      </c>
      <c r="AY13" s="9" t="s">
        <v>10</v>
      </c>
      <c r="AZ13" s="9" t="e">
        <v>#N/A</v>
      </c>
      <c r="BA13" s="9" t="s">
        <v>459</v>
      </c>
      <c r="BB13" s="9">
        <v>2102</v>
      </c>
      <c r="BC13" s="9"/>
      <c r="BD13" s="9" t="s">
        <v>1290</v>
      </c>
    </row>
    <row r="14" spans="1:57" x14ac:dyDescent="0.25">
      <c r="A14" s="9">
        <v>13222330</v>
      </c>
      <c r="B14" s="9">
        <v>19352429</v>
      </c>
      <c r="C14" s="9" t="s">
        <v>146</v>
      </c>
      <c r="D14" s="26">
        <v>45779</v>
      </c>
      <c r="E14" s="26">
        <v>45837</v>
      </c>
      <c r="F14" s="9" t="s">
        <v>73</v>
      </c>
      <c r="G14" s="9" t="s">
        <v>102</v>
      </c>
      <c r="H14" s="9" t="s">
        <v>340</v>
      </c>
      <c r="I14" s="9">
        <v>901339938</v>
      </c>
      <c r="J14" s="9" t="s">
        <v>339</v>
      </c>
      <c r="K14" s="9">
        <v>258170385101</v>
      </c>
      <c r="L14" s="9" t="s">
        <v>276</v>
      </c>
      <c r="M14" s="9" t="s">
        <v>103</v>
      </c>
      <c r="N14" s="9" t="s">
        <v>341</v>
      </c>
      <c r="O14" s="9"/>
      <c r="P14" s="9" t="s">
        <v>342</v>
      </c>
      <c r="Q14" s="9" t="s">
        <v>76</v>
      </c>
      <c r="R14" s="9" t="s">
        <v>77</v>
      </c>
      <c r="S14" s="9">
        <v>1066574541</v>
      </c>
      <c r="T14" s="9" t="s">
        <v>343</v>
      </c>
      <c r="U14" s="9">
        <v>39</v>
      </c>
      <c r="V14" s="26">
        <v>44750</v>
      </c>
      <c r="W14" s="26">
        <v>44753</v>
      </c>
      <c r="X14" s="26">
        <v>44750</v>
      </c>
      <c r="Y14" s="27">
        <v>0</v>
      </c>
      <c r="Z14" s="27">
        <v>0</v>
      </c>
      <c r="AA14" s="27">
        <v>0</v>
      </c>
      <c r="AB14" s="27">
        <v>0</v>
      </c>
      <c r="AC14" s="27">
        <v>0</v>
      </c>
      <c r="AD14" s="26" t="e">
        <v>#N/A</v>
      </c>
      <c r="AE14" s="26" t="s">
        <v>78</v>
      </c>
      <c r="AF14" s="26" t="e">
        <v>#N/A</v>
      </c>
      <c r="AG14" s="9">
        <v>118242893</v>
      </c>
      <c r="AH14" s="9" t="s">
        <v>91</v>
      </c>
      <c r="AI14" s="9">
        <v>19304</v>
      </c>
      <c r="AJ14" s="9" t="s">
        <v>132</v>
      </c>
      <c r="AK14" s="9" t="s">
        <v>92</v>
      </c>
      <c r="AL14" s="9" t="s">
        <v>98</v>
      </c>
      <c r="AM14" s="9" t="s">
        <v>234</v>
      </c>
      <c r="AN14" s="9" t="s">
        <v>344</v>
      </c>
      <c r="AO14" s="9" t="s">
        <v>344</v>
      </c>
      <c r="AP14" s="9" t="s">
        <v>82</v>
      </c>
      <c r="AQ14" s="9" t="s">
        <v>82</v>
      </c>
      <c r="AR14" s="9" t="s">
        <v>345</v>
      </c>
      <c r="AS14" s="9" t="s">
        <v>82</v>
      </c>
      <c r="AT14" s="9" t="s">
        <v>83</v>
      </c>
      <c r="AU14" s="9">
        <v>12221091</v>
      </c>
      <c r="AV14" s="9">
        <v>2102</v>
      </c>
      <c r="AW14" s="9" t="s">
        <v>346</v>
      </c>
      <c r="AX14" s="9" t="s">
        <v>84</v>
      </c>
      <c r="AY14" s="9" t="s">
        <v>107</v>
      </c>
      <c r="AZ14" s="9" t="s">
        <v>139</v>
      </c>
      <c r="BA14" s="9" t="s">
        <v>459</v>
      </c>
      <c r="BB14" s="9" t="s">
        <v>902</v>
      </c>
      <c r="BC14" s="9"/>
      <c r="BD14" s="9" t="s">
        <v>1291</v>
      </c>
    </row>
    <row r="15" spans="1:57" x14ac:dyDescent="0.25">
      <c r="A15" s="9">
        <v>13222362</v>
      </c>
      <c r="B15" s="9">
        <v>19352468</v>
      </c>
      <c r="C15" s="9" t="s">
        <v>146</v>
      </c>
      <c r="D15" s="26">
        <v>45779</v>
      </c>
      <c r="E15" s="26">
        <v>45837</v>
      </c>
      <c r="F15" s="9" t="s">
        <v>73</v>
      </c>
      <c r="G15" s="9" t="s">
        <v>102</v>
      </c>
      <c r="H15" s="9" t="s">
        <v>348</v>
      </c>
      <c r="I15" s="9">
        <v>901339938</v>
      </c>
      <c r="J15" s="9" t="s">
        <v>339</v>
      </c>
      <c r="K15" s="9">
        <v>258170385101</v>
      </c>
      <c r="L15" s="9" t="s">
        <v>87</v>
      </c>
      <c r="M15" s="9" t="s">
        <v>103</v>
      </c>
      <c r="N15" s="9" t="s">
        <v>349</v>
      </c>
      <c r="O15" s="9"/>
      <c r="P15" s="9" t="s">
        <v>350</v>
      </c>
      <c r="Q15" s="9" t="s">
        <v>76</v>
      </c>
      <c r="R15" s="9" t="s">
        <v>77</v>
      </c>
      <c r="S15" s="9">
        <v>1077090690</v>
      </c>
      <c r="T15" s="9" t="s">
        <v>351</v>
      </c>
      <c r="U15" s="9">
        <v>4</v>
      </c>
      <c r="V15" s="26">
        <v>44870</v>
      </c>
      <c r="W15" s="26">
        <v>44870</v>
      </c>
      <c r="X15" s="26">
        <v>44870</v>
      </c>
      <c r="Y15" s="27">
        <v>0</v>
      </c>
      <c r="Z15" s="27">
        <v>0</v>
      </c>
      <c r="AA15" s="27">
        <v>0</v>
      </c>
      <c r="AB15" s="26" t="s">
        <v>347</v>
      </c>
      <c r="AC15" s="26" t="s">
        <v>352</v>
      </c>
      <c r="AD15" s="26" t="s">
        <v>353</v>
      </c>
      <c r="AE15" s="26" t="s">
        <v>78</v>
      </c>
      <c r="AF15" s="26" t="e">
        <v>#N/A</v>
      </c>
      <c r="AG15" s="9">
        <v>118243438</v>
      </c>
      <c r="AH15" s="9" t="s">
        <v>79</v>
      </c>
      <c r="AI15" s="9"/>
      <c r="AJ15" s="9" t="s">
        <v>354</v>
      </c>
      <c r="AK15" s="9" t="s">
        <v>80</v>
      </c>
      <c r="AL15" s="9" t="s">
        <v>81</v>
      </c>
      <c r="AM15" s="9" t="s">
        <v>199</v>
      </c>
      <c r="AN15" s="9" t="s">
        <v>199</v>
      </c>
      <c r="AO15" s="9" t="s">
        <v>199</v>
      </c>
      <c r="AP15" s="9" t="s">
        <v>82</v>
      </c>
      <c r="AQ15" s="9" t="s">
        <v>82</v>
      </c>
      <c r="AR15" s="9" t="s">
        <v>355</v>
      </c>
      <c r="AS15" s="9" t="s">
        <v>82</v>
      </c>
      <c r="AT15" s="9" t="s">
        <v>83</v>
      </c>
      <c r="AU15" s="9">
        <v>12221130</v>
      </c>
      <c r="AV15" s="9" t="s">
        <v>356</v>
      </c>
      <c r="AW15" s="9" t="s">
        <v>357</v>
      </c>
      <c r="AX15" s="9" t="s">
        <v>84</v>
      </c>
      <c r="AY15" s="9" t="s">
        <v>107</v>
      </c>
      <c r="AZ15" s="9" t="s">
        <v>139</v>
      </c>
      <c r="BA15" s="9" t="s">
        <v>967</v>
      </c>
      <c r="BB15" s="9" t="s">
        <v>902</v>
      </c>
      <c r="BC15" s="9"/>
      <c r="BD15" s="9"/>
    </row>
    <row r="16" spans="1:57" x14ac:dyDescent="0.25">
      <c r="A16" s="9">
        <v>13229390</v>
      </c>
      <c r="B16" s="9">
        <v>19352528</v>
      </c>
      <c r="C16" s="9" t="s">
        <v>146</v>
      </c>
      <c r="D16" s="26">
        <v>45779</v>
      </c>
      <c r="E16" s="26">
        <v>45837</v>
      </c>
      <c r="F16" s="9" t="s">
        <v>73</v>
      </c>
      <c r="G16" s="9" t="s">
        <v>102</v>
      </c>
      <c r="H16" s="9" t="s">
        <v>358</v>
      </c>
      <c r="I16" s="9">
        <v>901339938</v>
      </c>
      <c r="J16" s="9" t="s">
        <v>339</v>
      </c>
      <c r="K16" s="9">
        <v>258170385101</v>
      </c>
      <c r="L16" s="9" t="s">
        <v>276</v>
      </c>
      <c r="M16" s="9" t="s">
        <v>139</v>
      </c>
      <c r="N16" s="9" t="s">
        <v>359</v>
      </c>
      <c r="O16" s="9"/>
      <c r="P16" s="9">
        <v>0</v>
      </c>
      <c r="Q16" s="9" t="s">
        <v>76</v>
      </c>
      <c r="R16" s="9" t="s">
        <v>77</v>
      </c>
      <c r="S16" s="9">
        <v>1065594566</v>
      </c>
      <c r="T16" s="9" t="s">
        <v>360</v>
      </c>
      <c r="U16" s="9">
        <v>9</v>
      </c>
      <c r="V16" s="26">
        <v>45003</v>
      </c>
      <c r="W16" s="26">
        <v>45004</v>
      </c>
      <c r="X16" s="26">
        <v>45003</v>
      </c>
      <c r="Y16" s="27">
        <v>0</v>
      </c>
      <c r="Z16" s="27">
        <v>0</v>
      </c>
      <c r="AA16" s="27">
        <v>0</v>
      </c>
      <c r="AB16" s="27">
        <v>0</v>
      </c>
      <c r="AC16" s="27">
        <v>0</v>
      </c>
      <c r="AD16" s="26" t="e">
        <v>#N/A</v>
      </c>
      <c r="AE16" s="26" t="s">
        <v>78</v>
      </c>
      <c r="AF16" s="26" t="e">
        <v>#N/A</v>
      </c>
      <c r="AG16" s="9">
        <v>118244159</v>
      </c>
      <c r="AH16" s="9" t="s">
        <v>94</v>
      </c>
      <c r="AI16" s="9" t="s">
        <v>272</v>
      </c>
      <c r="AJ16" s="9" t="s">
        <v>273</v>
      </c>
      <c r="AK16" s="9" t="s">
        <v>80</v>
      </c>
      <c r="AL16" s="9" t="s">
        <v>81</v>
      </c>
      <c r="AM16" s="9" t="s">
        <v>361</v>
      </c>
      <c r="AN16" s="9" t="s">
        <v>361</v>
      </c>
      <c r="AO16" s="9" t="s">
        <v>361</v>
      </c>
      <c r="AP16" s="9" t="s">
        <v>82</v>
      </c>
      <c r="AQ16" s="9" t="s">
        <v>82</v>
      </c>
      <c r="AR16" s="9" t="s">
        <v>362</v>
      </c>
      <c r="AS16" s="9" t="s">
        <v>82</v>
      </c>
      <c r="AT16" s="9" t="s">
        <v>83</v>
      </c>
      <c r="AU16" s="9">
        <v>12221190</v>
      </c>
      <c r="AV16" s="9" t="s">
        <v>169</v>
      </c>
      <c r="AW16" s="9">
        <v>3206</v>
      </c>
      <c r="AX16" s="9" t="s">
        <v>84</v>
      </c>
      <c r="AY16" s="9" t="s">
        <v>107</v>
      </c>
      <c r="AZ16" s="9" t="s">
        <v>139</v>
      </c>
      <c r="BA16" s="9" t="s">
        <v>459</v>
      </c>
      <c r="BB16" s="9" t="s">
        <v>902</v>
      </c>
      <c r="BC16" s="9"/>
      <c r="BD16" s="9" t="s">
        <v>1292</v>
      </c>
    </row>
    <row r="17" spans="1:56" x14ac:dyDescent="0.25">
      <c r="A17" s="9">
        <v>13229393</v>
      </c>
      <c r="B17" s="9">
        <v>19352531</v>
      </c>
      <c r="C17" s="9" t="s">
        <v>146</v>
      </c>
      <c r="D17" s="26">
        <v>45779</v>
      </c>
      <c r="E17" s="26">
        <v>45837</v>
      </c>
      <c r="F17" s="9" t="s">
        <v>73</v>
      </c>
      <c r="G17" s="9" t="s">
        <v>102</v>
      </c>
      <c r="H17" s="9" t="s">
        <v>363</v>
      </c>
      <c r="I17" s="9">
        <v>901339938</v>
      </c>
      <c r="J17" s="9" t="s">
        <v>339</v>
      </c>
      <c r="K17" s="9">
        <v>258170385101</v>
      </c>
      <c r="L17" s="9" t="s">
        <v>276</v>
      </c>
      <c r="M17" s="9" t="s">
        <v>103</v>
      </c>
      <c r="N17" s="9" t="s">
        <v>364</v>
      </c>
      <c r="O17" s="9"/>
      <c r="P17" s="9" t="s">
        <v>365</v>
      </c>
      <c r="Q17" s="9" t="s">
        <v>76</v>
      </c>
      <c r="R17" s="9" t="s">
        <v>77</v>
      </c>
      <c r="S17" s="9">
        <v>401075</v>
      </c>
      <c r="T17" s="9" t="s">
        <v>366</v>
      </c>
      <c r="U17" s="9">
        <v>29</v>
      </c>
      <c r="V17" s="26">
        <v>45008</v>
      </c>
      <c r="W17" s="26">
        <v>45009</v>
      </c>
      <c r="X17" s="26">
        <v>45008</v>
      </c>
      <c r="Y17" s="26" t="s">
        <v>347</v>
      </c>
      <c r="Z17" s="26" t="s">
        <v>367</v>
      </c>
      <c r="AA17" s="26" t="s">
        <v>367</v>
      </c>
      <c r="AB17" s="27">
        <v>0</v>
      </c>
      <c r="AC17" s="27">
        <v>0</v>
      </c>
      <c r="AD17" s="26" t="e">
        <v>#N/A</v>
      </c>
      <c r="AE17" s="26" t="s">
        <v>78</v>
      </c>
      <c r="AF17" s="26" t="e">
        <v>#N/A</v>
      </c>
      <c r="AG17" s="9">
        <v>118244185</v>
      </c>
      <c r="AH17" s="9" t="s">
        <v>79</v>
      </c>
      <c r="AI17" s="9"/>
      <c r="AJ17" s="9" t="s">
        <v>368</v>
      </c>
      <c r="AK17" s="9" t="s">
        <v>92</v>
      </c>
      <c r="AL17" s="9" t="s">
        <v>81</v>
      </c>
      <c r="AM17" s="9" t="s">
        <v>369</v>
      </c>
      <c r="AN17" s="9" t="s">
        <v>369</v>
      </c>
      <c r="AO17" s="9" t="s">
        <v>369</v>
      </c>
      <c r="AP17" s="9" t="s">
        <v>82</v>
      </c>
      <c r="AQ17" s="9" t="s">
        <v>82</v>
      </c>
      <c r="AR17" s="9" t="s">
        <v>370</v>
      </c>
      <c r="AS17" s="9" t="s">
        <v>82</v>
      </c>
      <c r="AT17" s="9" t="s">
        <v>83</v>
      </c>
      <c r="AU17" s="9">
        <v>12221193</v>
      </c>
      <c r="AV17" s="9">
        <v>2102</v>
      </c>
      <c r="AW17" s="9" t="s">
        <v>371</v>
      </c>
      <c r="AX17" s="9" t="s">
        <v>84</v>
      </c>
      <c r="AY17" s="9" t="s">
        <v>107</v>
      </c>
      <c r="AZ17" s="9" t="s">
        <v>139</v>
      </c>
      <c r="BA17" s="9" t="s">
        <v>459</v>
      </c>
      <c r="BB17" s="9" t="s">
        <v>902</v>
      </c>
      <c r="BC17" s="9"/>
      <c r="BD17" s="9"/>
    </row>
    <row r="18" spans="1:56" x14ac:dyDescent="0.25">
      <c r="A18" s="9">
        <v>13225449</v>
      </c>
      <c r="B18" s="9">
        <v>19352619</v>
      </c>
      <c r="C18" s="9" t="s">
        <v>146</v>
      </c>
      <c r="D18" s="26">
        <v>45779</v>
      </c>
      <c r="E18" s="26">
        <v>45837</v>
      </c>
      <c r="F18" s="9" t="s">
        <v>73</v>
      </c>
      <c r="G18" s="9" t="s">
        <v>102</v>
      </c>
      <c r="H18" s="9" t="s">
        <v>372</v>
      </c>
      <c r="I18" s="9">
        <v>901339938</v>
      </c>
      <c r="J18" s="9" t="s">
        <v>339</v>
      </c>
      <c r="K18" s="9">
        <v>258170385101</v>
      </c>
      <c r="L18" s="9" t="s">
        <v>74</v>
      </c>
      <c r="M18" s="9" t="s">
        <v>103</v>
      </c>
      <c r="N18" s="9" t="s">
        <v>373</v>
      </c>
      <c r="O18" s="9"/>
      <c r="P18" s="9" t="s">
        <v>374</v>
      </c>
      <c r="Q18" s="9" t="s">
        <v>76</v>
      </c>
      <c r="R18" s="9" t="s">
        <v>77</v>
      </c>
      <c r="S18" s="9">
        <v>3250260</v>
      </c>
      <c r="T18" s="9" t="s">
        <v>375</v>
      </c>
      <c r="U18" s="9">
        <v>22</v>
      </c>
      <c r="V18" s="26">
        <v>44612</v>
      </c>
      <c r="W18" s="26">
        <v>44615</v>
      </c>
      <c r="X18" s="26">
        <v>44612</v>
      </c>
      <c r="Y18" s="27">
        <v>0</v>
      </c>
      <c r="Z18" s="27">
        <v>0</v>
      </c>
      <c r="AA18" s="27">
        <v>0</v>
      </c>
      <c r="AB18" s="27">
        <v>0</v>
      </c>
      <c r="AC18" s="27">
        <v>0</v>
      </c>
      <c r="AD18" s="26" t="e">
        <v>#N/A</v>
      </c>
      <c r="AE18" s="26" t="s">
        <v>78</v>
      </c>
      <c r="AF18" s="26" t="e">
        <v>#N/A</v>
      </c>
      <c r="AG18" s="9">
        <v>118244957</v>
      </c>
      <c r="AH18" s="9" t="s">
        <v>79</v>
      </c>
      <c r="AI18" s="9"/>
      <c r="AJ18" s="9" t="s">
        <v>376</v>
      </c>
      <c r="AK18" s="9" t="s">
        <v>92</v>
      </c>
      <c r="AL18" s="9" t="s">
        <v>81</v>
      </c>
      <c r="AM18" s="9" t="s">
        <v>344</v>
      </c>
      <c r="AN18" s="9" t="s">
        <v>344</v>
      </c>
      <c r="AO18" s="9" t="s">
        <v>344</v>
      </c>
      <c r="AP18" s="9" t="s">
        <v>82</v>
      </c>
      <c r="AQ18" s="9" t="s">
        <v>82</v>
      </c>
      <c r="AR18" s="9" t="s">
        <v>377</v>
      </c>
      <c r="AS18" s="9" t="s">
        <v>82</v>
      </c>
      <c r="AT18" s="9" t="s">
        <v>83</v>
      </c>
      <c r="AU18" s="9">
        <v>12221281</v>
      </c>
      <c r="AV18" s="9" t="s">
        <v>84</v>
      </c>
      <c r="AW18" s="9" t="s">
        <v>378</v>
      </c>
      <c r="AX18" s="9" t="s">
        <v>84</v>
      </c>
      <c r="AY18" s="9" t="s">
        <v>107</v>
      </c>
      <c r="AZ18" s="9" t="s">
        <v>139</v>
      </c>
      <c r="BA18" s="9" t="s">
        <v>967</v>
      </c>
      <c r="BB18" s="9" t="s">
        <v>902</v>
      </c>
      <c r="BC18" s="9"/>
      <c r="BD18" s="9" t="s">
        <v>1282</v>
      </c>
    </row>
    <row r="19" spans="1:56" x14ac:dyDescent="0.25">
      <c r="A19" s="9">
        <v>12592679</v>
      </c>
      <c r="B19" s="9">
        <v>19326124</v>
      </c>
      <c r="C19" s="9" t="s">
        <v>146</v>
      </c>
      <c r="D19" s="26">
        <v>45771</v>
      </c>
      <c r="E19" s="26">
        <v>45832</v>
      </c>
      <c r="F19" s="9" t="s">
        <v>73</v>
      </c>
      <c r="G19" s="9" t="s">
        <v>102</v>
      </c>
      <c r="H19" s="9" t="s">
        <v>381</v>
      </c>
      <c r="I19" s="9">
        <v>891180134</v>
      </c>
      <c r="J19" s="9" t="s">
        <v>264</v>
      </c>
      <c r="K19" s="9">
        <v>415510047901</v>
      </c>
      <c r="L19" s="9" t="s">
        <v>128</v>
      </c>
      <c r="M19" s="9" t="s">
        <v>139</v>
      </c>
      <c r="N19" s="9" t="s">
        <v>382</v>
      </c>
      <c r="O19" s="9"/>
      <c r="P19" s="9">
        <v>0</v>
      </c>
      <c r="Q19" s="9" t="s">
        <v>76</v>
      </c>
      <c r="R19" s="9" t="s">
        <v>77</v>
      </c>
      <c r="S19" s="9">
        <v>12141252</v>
      </c>
      <c r="T19" s="9" t="s">
        <v>383</v>
      </c>
      <c r="U19" s="9">
        <v>2</v>
      </c>
      <c r="V19" s="26">
        <v>44523</v>
      </c>
      <c r="W19" s="26">
        <v>44527</v>
      </c>
      <c r="X19" s="26">
        <v>44515</v>
      </c>
      <c r="Y19" s="27">
        <v>0</v>
      </c>
      <c r="Z19" s="27">
        <v>0</v>
      </c>
      <c r="AA19" s="27">
        <v>0</v>
      </c>
      <c r="AB19" s="27">
        <v>0</v>
      </c>
      <c r="AC19" s="27">
        <v>0</v>
      </c>
      <c r="AD19" s="26" t="e">
        <v>#N/A</v>
      </c>
      <c r="AE19" s="26" t="s">
        <v>78</v>
      </c>
      <c r="AF19" s="26" t="e">
        <v>#N/A</v>
      </c>
      <c r="AG19" s="9">
        <v>117771814</v>
      </c>
      <c r="AH19" s="9" t="s">
        <v>91</v>
      </c>
      <c r="AI19" s="9">
        <v>38124</v>
      </c>
      <c r="AJ19" s="9" t="s">
        <v>122</v>
      </c>
      <c r="AK19" s="9" t="s">
        <v>80</v>
      </c>
      <c r="AL19" s="9" t="s">
        <v>98</v>
      </c>
      <c r="AM19" s="9" t="s">
        <v>380</v>
      </c>
      <c r="AN19" s="9" t="s">
        <v>384</v>
      </c>
      <c r="AO19" s="9" t="s">
        <v>384</v>
      </c>
      <c r="AP19" s="9" t="s">
        <v>82</v>
      </c>
      <c r="AQ19" s="9" t="s">
        <v>82</v>
      </c>
      <c r="AR19" s="9" t="s">
        <v>385</v>
      </c>
      <c r="AS19" s="9" t="s">
        <v>82</v>
      </c>
      <c r="AT19" s="9" t="s">
        <v>83</v>
      </c>
      <c r="AU19" s="9">
        <v>12194678</v>
      </c>
      <c r="AV19" s="9" t="s">
        <v>105</v>
      </c>
      <c r="AW19" s="9" t="s">
        <v>386</v>
      </c>
      <c r="AX19" s="9" t="s">
        <v>84</v>
      </c>
      <c r="AY19" s="9" t="s">
        <v>11</v>
      </c>
      <c r="AZ19" s="9" t="s">
        <v>103</v>
      </c>
      <c r="BA19" s="9" t="s">
        <v>459</v>
      </c>
      <c r="BB19" s="9" t="s">
        <v>902</v>
      </c>
      <c r="BC19" s="9"/>
      <c r="BD19" s="9"/>
    </row>
    <row r="20" spans="1:56" x14ac:dyDescent="0.25">
      <c r="A20" s="9">
        <v>13929439</v>
      </c>
      <c r="B20" s="9">
        <v>19337426</v>
      </c>
      <c r="C20" s="9" t="s">
        <v>146</v>
      </c>
      <c r="D20" s="26">
        <v>45821</v>
      </c>
      <c r="E20" s="26">
        <v>45834</v>
      </c>
      <c r="F20" s="9" t="s">
        <v>73</v>
      </c>
      <c r="G20" s="9" t="s">
        <v>102</v>
      </c>
      <c r="H20" s="9" t="s">
        <v>439</v>
      </c>
      <c r="I20" s="9">
        <v>891411743</v>
      </c>
      <c r="J20" s="9" t="s">
        <v>300</v>
      </c>
      <c r="K20" s="9">
        <v>660010030701</v>
      </c>
      <c r="L20" s="9" t="s">
        <v>74</v>
      </c>
      <c r="M20" s="9" t="s">
        <v>75</v>
      </c>
      <c r="N20" s="9" t="s">
        <v>321</v>
      </c>
      <c r="O20" s="9"/>
      <c r="P20" s="9" t="s">
        <v>322</v>
      </c>
      <c r="Q20" s="9" t="s">
        <v>76</v>
      </c>
      <c r="R20" s="9" t="s">
        <v>77</v>
      </c>
      <c r="S20" s="9">
        <v>42108147</v>
      </c>
      <c r="T20" s="9" t="s">
        <v>323</v>
      </c>
      <c r="U20" s="9">
        <v>1</v>
      </c>
      <c r="V20" s="26">
        <v>45294</v>
      </c>
      <c r="W20" s="26">
        <v>45311</v>
      </c>
      <c r="X20" s="26">
        <v>45244</v>
      </c>
      <c r="Y20" s="27">
        <v>0</v>
      </c>
      <c r="Z20" s="27">
        <v>0</v>
      </c>
      <c r="AA20" s="27">
        <v>0</v>
      </c>
      <c r="AB20" s="27">
        <v>0</v>
      </c>
      <c r="AC20" s="27">
        <v>0</v>
      </c>
      <c r="AD20" s="26" t="e">
        <v>#N/A</v>
      </c>
      <c r="AE20" s="26" t="s">
        <v>78</v>
      </c>
      <c r="AF20" s="26" t="e">
        <v>#N/A</v>
      </c>
      <c r="AG20" s="9">
        <v>117954299</v>
      </c>
      <c r="AH20" s="9" t="s">
        <v>91</v>
      </c>
      <c r="AI20" s="9">
        <v>29112</v>
      </c>
      <c r="AJ20" s="9" t="s">
        <v>101</v>
      </c>
      <c r="AK20" s="9" t="s">
        <v>80</v>
      </c>
      <c r="AL20" s="9" t="s">
        <v>117</v>
      </c>
      <c r="AM20" s="9" t="s">
        <v>440</v>
      </c>
      <c r="AN20" s="9" t="s">
        <v>441</v>
      </c>
      <c r="AO20" s="9" t="s">
        <v>441</v>
      </c>
      <c r="AP20" s="9" t="s">
        <v>82</v>
      </c>
      <c r="AQ20" s="9" t="s">
        <v>82</v>
      </c>
      <c r="AR20" s="9" t="s">
        <v>441</v>
      </c>
      <c r="AS20" s="9" t="s">
        <v>82</v>
      </c>
      <c r="AT20" s="9" t="s">
        <v>83</v>
      </c>
      <c r="AU20" s="9">
        <v>12205982</v>
      </c>
      <c r="AV20" s="9" t="s">
        <v>301</v>
      </c>
      <c r="AW20" s="9" t="s">
        <v>84</v>
      </c>
      <c r="AX20" s="9" t="s">
        <v>84</v>
      </c>
      <c r="AY20" s="9" t="s">
        <v>10</v>
      </c>
      <c r="AZ20" s="9" t="e">
        <v>#N/A</v>
      </c>
      <c r="BA20" s="9" t="s">
        <v>459</v>
      </c>
      <c r="BB20" s="9" t="s">
        <v>902</v>
      </c>
      <c r="BC20" s="9"/>
      <c r="BD20" s="9"/>
    </row>
    <row r="21" spans="1:56" x14ac:dyDescent="0.25">
      <c r="A21" s="9">
        <v>13229331</v>
      </c>
      <c r="B21" s="9">
        <v>19352444</v>
      </c>
      <c r="C21" s="9" t="s">
        <v>146</v>
      </c>
      <c r="D21" s="26">
        <v>45779</v>
      </c>
      <c r="E21" s="26">
        <v>45837</v>
      </c>
      <c r="F21" s="9" t="s">
        <v>73</v>
      </c>
      <c r="G21" s="9" t="s">
        <v>102</v>
      </c>
      <c r="H21" s="9" t="s">
        <v>451</v>
      </c>
      <c r="I21" s="9">
        <v>901339938</v>
      </c>
      <c r="J21" s="9" t="s">
        <v>339</v>
      </c>
      <c r="K21" s="9">
        <v>258170385101</v>
      </c>
      <c r="L21" s="9" t="s">
        <v>87</v>
      </c>
      <c r="M21" s="9" t="s">
        <v>103</v>
      </c>
      <c r="N21" s="9" t="s">
        <v>452</v>
      </c>
      <c r="O21" s="9"/>
      <c r="P21" s="9" t="s">
        <v>453</v>
      </c>
      <c r="Q21" s="9" t="s">
        <v>76</v>
      </c>
      <c r="R21" s="9" t="s">
        <v>77</v>
      </c>
      <c r="S21" s="9">
        <v>1077082068</v>
      </c>
      <c r="T21" s="9" t="s">
        <v>454</v>
      </c>
      <c r="U21" s="9">
        <v>6</v>
      </c>
      <c r="V21" s="26">
        <v>44812</v>
      </c>
      <c r="W21" s="26">
        <v>44812</v>
      </c>
      <c r="X21" s="26">
        <v>44812</v>
      </c>
      <c r="Y21" s="27">
        <v>0</v>
      </c>
      <c r="Z21" s="27">
        <v>0</v>
      </c>
      <c r="AA21" s="27">
        <v>0</v>
      </c>
      <c r="AB21" s="27">
        <v>0</v>
      </c>
      <c r="AC21" s="27">
        <v>0</v>
      </c>
      <c r="AD21" s="26" t="e">
        <v>#N/A</v>
      </c>
      <c r="AE21" s="26" t="s">
        <v>78</v>
      </c>
      <c r="AF21" s="26" t="e">
        <v>#N/A</v>
      </c>
      <c r="AG21" s="9">
        <v>118243222</v>
      </c>
      <c r="AH21" s="9" t="s">
        <v>79</v>
      </c>
      <c r="AI21" s="9"/>
      <c r="AJ21" s="9" t="s">
        <v>354</v>
      </c>
      <c r="AK21" s="9" t="s">
        <v>80</v>
      </c>
      <c r="AL21" s="9" t="s">
        <v>81</v>
      </c>
      <c r="AM21" s="9" t="s">
        <v>199</v>
      </c>
      <c r="AN21" s="9" t="s">
        <v>199</v>
      </c>
      <c r="AO21" s="9" t="s">
        <v>199</v>
      </c>
      <c r="AP21" s="9" t="s">
        <v>82</v>
      </c>
      <c r="AQ21" s="9" t="s">
        <v>82</v>
      </c>
      <c r="AR21" s="9" t="s">
        <v>455</v>
      </c>
      <c r="AS21" s="9" t="s">
        <v>82</v>
      </c>
      <c r="AT21" s="9" t="s">
        <v>83</v>
      </c>
      <c r="AU21" s="9">
        <v>12221106</v>
      </c>
      <c r="AV21" s="9" t="s">
        <v>84</v>
      </c>
      <c r="AW21" s="9" t="s">
        <v>456</v>
      </c>
      <c r="AX21" s="9" t="s">
        <v>84</v>
      </c>
      <c r="AY21" s="9" t="s">
        <v>107</v>
      </c>
      <c r="AZ21" s="9" t="s">
        <v>139</v>
      </c>
      <c r="BA21" s="9" t="s">
        <v>967</v>
      </c>
      <c r="BB21" s="9" t="s">
        <v>902</v>
      </c>
      <c r="BC21" s="9"/>
      <c r="BD21" s="9" t="s">
        <v>1283</v>
      </c>
    </row>
    <row r="24" spans="1:56" x14ac:dyDescent="0.25">
      <c r="H24">
        <v>3507013587</v>
      </c>
      <c r="AZ24" t="s">
        <v>1284</v>
      </c>
    </row>
    <row r="26" spans="1:56" x14ac:dyDescent="0.25">
      <c r="BA26" t="s">
        <v>902</v>
      </c>
      <c r="BD26" s="9" t="s">
        <v>1285</v>
      </c>
    </row>
    <row r="6357" spans="1:1" x14ac:dyDescent="0.25">
      <c r="A6357" s="9"/>
    </row>
    <row r="6358" spans="1:1" x14ac:dyDescent="0.25">
      <c r="A6358" s="9"/>
    </row>
    <row r="6359" spans="1:1" x14ac:dyDescent="0.25">
      <c r="A6359" s="9"/>
    </row>
  </sheetData>
  <autoFilter ref="A1:BE21" xr:uid="{7B91F524-6F92-4862-8A6C-2E49744F1C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1F9D8-EF0B-4E9F-9416-F794315A4984}">
  <dimension ref="A1:BN38"/>
  <sheetViews>
    <sheetView zoomScale="80" zoomScaleNormal="80" workbookViewId="0">
      <selection activeCell="I2" sqref="I2:I17"/>
    </sheetView>
  </sheetViews>
  <sheetFormatPr baseColWidth="10" defaultRowHeight="15" x14ac:dyDescent="0.25"/>
  <cols>
    <col min="6" max="6" width="22.5703125" customWidth="1"/>
    <col min="7" max="7" width="28.7109375" bestFit="1" customWidth="1"/>
    <col min="62" max="65" width="21.5703125" customWidth="1"/>
  </cols>
  <sheetData>
    <row r="1" spans="1:66" ht="105" x14ac:dyDescent="0.25">
      <c r="A1" s="12" t="s">
        <v>0</v>
      </c>
      <c r="B1" s="12" t="s">
        <v>13</v>
      </c>
      <c r="C1" s="13" t="s">
        <v>14</v>
      </c>
      <c r="D1" s="12" t="s">
        <v>15</v>
      </c>
      <c r="E1" s="12" t="s">
        <v>16</v>
      </c>
      <c r="F1" s="14" t="s">
        <v>17</v>
      </c>
      <c r="G1" s="15" t="s">
        <v>18</v>
      </c>
      <c r="H1" s="12" t="s">
        <v>19</v>
      </c>
      <c r="I1" s="12" t="s">
        <v>20</v>
      </c>
      <c r="J1" s="12" t="s">
        <v>21</v>
      </c>
      <c r="K1" s="12" t="s">
        <v>22</v>
      </c>
      <c r="L1" s="16" t="s">
        <v>23</v>
      </c>
      <c r="M1" s="16" t="s">
        <v>24</v>
      </c>
      <c r="N1" s="16" t="s">
        <v>25</v>
      </c>
      <c r="O1" s="16" t="s">
        <v>26</v>
      </c>
      <c r="P1" s="17" t="s">
        <v>27</v>
      </c>
      <c r="Q1" s="16" t="s">
        <v>28</v>
      </c>
      <c r="R1" s="12" t="s">
        <v>29</v>
      </c>
      <c r="S1" s="12" t="s">
        <v>30</v>
      </c>
      <c r="T1" s="1" t="s">
        <v>31</v>
      </c>
      <c r="U1" s="12" t="s">
        <v>32</v>
      </c>
      <c r="V1" s="12" t="s">
        <v>33</v>
      </c>
      <c r="W1" s="12" t="s">
        <v>34</v>
      </c>
      <c r="X1" s="12" t="s">
        <v>35</v>
      </c>
      <c r="Y1" s="18" t="s">
        <v>36</v>
      </c>
      <c r="Z1" s="18" t="s">
        <v>37</v>
      </c>
      <c r="AA1" s="18" t="s">
        <v>38</v>
      </c>
      <c r="AB1" s="19" t="s">
        <v>39</v>
      </c>
      <c r="AC1" s="20" t="s">
        <v>40</v>
      </c>
      <c r="AD1" s="20" t="s">
        <v>41</v>
      </c>
      <c r="AE1" s="20" t="s">
        <v>42</v>
      </c>
      <c r="AF1" s="15" t="s">
        <v>43</v>
      </c>
      <c r="AG1" s="12" t="s">
        <v>44</v>
      </c>
      <c r="AH1" s="12" t="s">
        <v>45</v>
      </c>
      <c r="AI1" s="12" t="s">
        <v>46</v>
      </c>
      <c r="AJ1" s="12" t="s">
        <v>47</v>
      </c>
      <c r="AK1" s="12" t="s">
        <v>48</v>
      </c>
      <c r="AL1" s="12" t="s">
        <v>49</v>
      </c>
      <c r="AM1" s="12" t="s">
        <v>50</v>
      </c>
      <c r="AN1" s="12" t="s">
        <v>51</v>
      </c>
      <c r="AO1" s="12" t="s">
        <v>52</v>
      </c>
      <c r="AP1" s="12" t="s">
        <v>53</v>
      </c>
      <c r="AQ1" s="12" t="s">
        <v>54</v>
      </c>
      <c r="AR1" s="1" t="s">
        <v>55</v>
      </c>
      <c r="AS1" s="12" t="s">
        <v>56</v>
      </c>
      <c r="AT1" s="12" t="s">
        <v>57</v>
      </c>
      <c r="AU1" s="12" t="s">
        <v>58</v>
      </c>
      <c r="AV1" s="21" t="s">
        <v>59</v>
      </c>
      <c r="AW1" s="21" t="s">
        <v>60</v>
      </c>
      <c r="AX1" s="21" t="s">
        <v>61</v>
      </c>
      <c r="AY1" s="22" t="s">
        <v>62</v>
      </c>
      <c r="AZ1" s="22" t="s">
        <v>63</v>
      </c>
      <c r="BA1" s="22" t="s">
        <v>64</v>
      </c>
      <c r="BB1" s="23" t="s">
        <v>65</v>
      </c>
      <c r="BC1" s="24" t="s">
        <v>66</v>
      </c>
      <c r="BD1" s="24" t="s">
        <v>67</v>
      </c>
      <c r="BE1" s="25" t="s">
        <v>68</v>
      </c>
      <c r="BF1" s="25" t="s">
        <v>69</v>
      </c>
      <c r="BG1" s="25" t="s">
        <v>70</v>
      </c>
      <c r="BH1" s="25" t="s">
        <v>71</v>
      </c>
      <c r="BI1" s="25" t="s">
        <v>72</v>
      </c>
      <c r="BJ1" s="7" t="s">
        <v>1</v>
      </c>
      <c r="BK1" s="7" t="s">
        <v>2</v>
      </c>
      <c r="BL1" s="7" t="s">
        <v>3</v>
      </c>
      <c r="BM1" s="7" t="s">
        <v>4</v>
      </c>
      <c r="BN1" s="32"/>
    </row>
    <row r="2" spans="1:66" x14ac:dyDescent="0.25">
      <c r="A2" s="9">
        <v>13942229</v>
      </c>
      <c r="B2" s="9">
        <v>19337344</v>
      </c>
      <c r="C2" s="9" t="s">
        <v>206</v>
      </c>
      <c r="D2" s="26">
        <v>45821</v>
      </c>
      <c r="E2" s="26">
        <v>45834</v>
      </c>
      <c r="F2" s="9" t="s">
        <v>73</v>
      </c>
      <c r="G2" s="9" t="s">
        <v>102</v>
      </c>
      <c r="H2" s="9" t="s">
        <v>302</v>
      </c>
      <c r="I2" s="9">
        <v>891411743</v>
      </c>
      <c r="J2" s="9" t="s">
        <v>300</v>
      </c>
      <c r="K2" s="9">
        <v>660010030701</v>
      </c>
      <c r="L2" s="9" t="s">
        <v>87</v>
      </c>
      <c r="M2" s="9" t="s">
        <v>75</v>
      </c>
      <c r="N2" s="9" t="s">
        <v>303</v>
      </c>
      <c r="O2" s="9"/>
      <c r="P2" s="9" t="s">
        <v>304</v>
      </c>
      <c r="Q2" s="9" t="s">
        <v>76</v>
      </c>
      <c r="R2" s="9" t="s">
        <v>77</v>
      </c>
      <c r="S2" s="9">
        <v>1058842333</v>
      </c>
      <c r="T2" s="9" t="s">
        <v>305</v>
      </c>
      <c r="U2" s="9">
        <v>6</v>
      </c>
      <c r="V2" s="26">
        <v>45085</v>
      </c>
      <c r="W2" s="26">
        <v>45085</v>
      </c>
      <c r="X2" s="26">
        <v>45085</v>
      </c>
      <c r="Y2" s="27">
        <v>0</v>
      </c>
      <c r="Z2" s="27">
        <v>0</v>
      </c>
      <c r="AA2" s="27">
        <v>0</v>
      </c>
      <c r="AB2" s="27">
        <v>0</v>
      </c>
      <c r="AC2" s="27">
        <v>0</v>
      </c>
      <c r="AD2" s="26" t="e">
        <v>#N/A</v>
      </c>
      <c r="AE2" s="26" t="s">
        <v>78</v>
      </c>
      <c r="AF2" s="26" t="e">
        <v>#N/A</v>
      </c>
      <c r="AG2" s="9">
        <v>117952640</v>
      </c>
      <c r="AH2" s="9" t="s">
        <v>79</v>
      </c>
      <c r="AI2" s="9"/>
      <c r="AJ2" s="9" t="s">
        <v>306</v>
      </c>
      <c r="AK2" s="9" t="s">
        <v>92</v>
      </c>
      <c r="AL2" s="9" t="s">
        <v>95</v>
      </c>
      <c r="AM2" s="9" t="s">
        <v>238</v>
      </c>
      <c r="AN2" s="9" t="s">
        <v>163</v>
      </c>
      <c r="AO2" s="9" t="s">
        <v>163</v>
      </c>
      <c r="AP2" s="9" t="s">
        <v>82</v>
      </c>
      <c r="AQ2" s="9" t="s">
        <v>82</v>
      </c>
      <c r="AR2" s="9" t="s">
        <v>307</v>
      </c>
      <c r="AS2" s="9" t="s">
        <v>82</v>
      </c>
      <c r="AT2" s="9" t="s">
        <v>83</v>
      </c>
      <c r="AU2" s="9">
        <v>12205900</v>
      </c>
      <c r="AV2" s="9" t="s">
        <v>308</v>
      </c>
      <c r="AW2" s="9">
        <v>2110</v>
      </c>
      <c r="AX2" s="9" t="s">
        <v>84</v>
      </c>
      <c r="AY2" s="9">
        <v>3</v>
      </c>
      <c r="AZ2" s="9">
        <v>2</v>
      </c>
      <c r="BA2" s="9">
        <v>5</v>
      </c>
      <c r="BB2" s="9">
        <v>2</v>
      </c>
      <c r="BC2" s="9" t="s">
        <v>85</v>
      </c>
      <c r="BD2" s="9" t="s">
        <v>10</v>
      </c>
      <c r="BE2" s="9" t="s">
        <v>309</v>
      </c>
      <c r="BF2" s="9" t="s">
        <v>93</v>
      </c>
      <c r="BG2" s="9" t="s">
        <v>310</v>
      </c>
      <c r="BH2" s="9" t="s">
        <v>311</v>
      </c>
      <c r="BI2" s="9" t="s">
        <v>86</v>
      </c>
      <c r="BJ2" s="9" t="s">
        <v>738</v>
      </c>
      <c r="BK2" s="9"/>
      <c r="BL2" s="9"/>
      <c r="BM2" s="9"/>
    </row>
    <row r="3" spans="1:66" x14ac:dyDescent="0.25">
      <c r="A3" s="9">
        <v>13949874</v>
      </c>
      <c r="B3" s="9">
        <v>19337357</v>
      </c>
      <c r="C3" s="9" t="s">
        <v>206</v>
      </c>
      <c r="D3" s="26">
        <v>45821</v>
      </c>
      <c r="E3" s="26">
        <v>45834</v>
      </c>
      <c r="F3" s="9" t="s">
        <v>73</v>
      </c>
      <c r="G3" s="9" t="s">
        <v>102</v>
      </c>
      <c r="H3" s="9" t="s">
        <v>312</v>
      </c>
      <c r="I3" s="9">
        <v>891411743</v>
      </c>
      <c r="J3" s="9" t="s">
        <v>300</v>
      </c>
      <c r="K3" s="9">
        <v>660010030701</v>
      </c>
      <c r="L3" s="9" t="s">
        <v>87</v>
      </c>
      <c r="M3" s="9" t="s">
        <v>75</v>
      </c>
      <c r="N3" s="9" t="s">
        <v>313</v>
      </c>
      <c r="O3" s="9"/>
      <c r="P3" s="9" t="s">
        <v>314</v>
      </c>
      <c r="Q3" s="9" t="s">
        <v>76</v>
      </c>
      <c r="R3" s="9" t="s">
        <v>77</v>
      </c>
      <c r="S3" s="9">
        <v>10020988</v>
      </c>
      <c r="T3" s="9" t="s">
        <v>315</v>
      </c>
      <c r="U3" s="9">
        <v>6</v>
      </c>
      <c r="V3" s="26">
        <v>45079</v>
      </c>
      <c r="W3" s="26">
        <v>45079</v>
      </c>
      <c r="X3" s="26">
        <v>45078</v>
      </c>
      <c r="Y3" s="27">
        <v>0</v>
      </c>
      <c r="Z3" s="27">
        <v>0</v>
      </c>
      <c r="AA3" s="27">
        <v>0</v>
      </c>
      <c r="AB3" s="27">
        <v>0</v>
      </c>
      <c r="AC3" s="27">
        <v>0</v>
      </c>
      <c r="AD3" s="26" t="e">
        <v>#N/A</v>
      </c>
      <c r="AE3" s="26" t="s">
        <v>78</v>
      </c>
      <c r="AF3" s="26" t="e">
        <v>#N/A</v>
      </c>
      <c r="AG3" s="9">
        <v>117952879</v>
      </c>
      <c r="AH3" s="9" t="s">
        <v>91</v>
      </c>
      <c r="AI3" s="9">
        <v>39108</v>
      </c>
      <c r="AJ3" s="9" t="s">
        <v>164</v>
      </c>
      <c r="AK3" s="9" t="s">
        <v>92</v>
      </c>
      <c r="AL3" s="9" t="s">
        <v>81</v>
      </c>
      <c r="AM3" s="9" t="s">
        <v>316</v>
      </c>
      <c r="AN3" s="9" t="s">
        <v>316</v>
      </c>
      <c r="AO3" s="9" t="s">
        <v>316</v>
      </c>
      <c r="AP3" s="9" t="s">
        <v>82</v>
      </c>
      <c r="AQ3" s="9" t="s">
        <v>82</v>
      </c>
      <c r="AR3" s="9" t="s">
        <v>317</v>
      </c>
      <c r="AS3" s="9" t="s">
        <v>82</v>
      </c>
      <c r="AT3" s="9" t="s">
        <v>83</v>
      </c>
      <c r="AU3" s="9">
        <v>12205913</v>
      </c>
      <c r="AV3" s="9" t="s">
        <v>308</v>
      </c>
      <c r="AW3" s="9" t="s">
        <v>84</v>
      </c>
      <c r="AX3" s="9" t="s">
        <v>84</v>
      </c>
      <c r="AY3" s="9">
        <v>3</v>
      </c>
      <c r="AZ3" s="9">
        <v>1</v>
      </c>
      <c r="BA3" s="9">
        <v>3</v>
      </c>
      <c r="BB3" s="9">
        <v>2</v>
      </c>
      <c r="BC3" s="9" t="s">
        <v>85</v>
      </c>
      <c r="BD3" s="9" t="s">
        <v>10</v>
      </c>
      <c r="BE3" s="9" t="s">
        <v>318</v>
      </c>
      <c r="BF3" s="9" t="s">
        <v>93</v>
      </c>
      <c r="BG3" s="9" t="s">
        <v>319</v>
      </c>
      <c r="BH3" s="9" t="s">
        <v>320</v>
      </c>
      <c r="BI3" s="9" t="s">
        <v>86</v>
      </c>
      <c r="BJ3" s="9" t="s">
        <v>738</v>
      </c>
      <c r="BK3" s="9"/>
      <c r="BL3" s="9"/>
      <c r="BM3" s="9"/>
    </row>
    <row r="4" spans="1:66" x14ac:dyDescent="0.25">
      <c r="A4" s="9">
        <v>13949858</v>
      </c>
      <c r="B4" s="9">
        <v>19337337</v>
      </c>
      <c r="C4" s="9" t="s">
        <v>170</v>
      </c>
      <c r="D4" s="26">
        <v>45821</v>
      </c>
      <c r="E4" s="26">
        <v>45834</v>
      </c>
      <c r="F4" s="9" t="s">
        <v>73</v>
      </c>
      <c r="G4" s="9" t="s">
        <v>102</v>
      </c>
      <c r="H4" s="9" t="s">
        <v>410</v>
      </c>
      <c r="I4" s="9">
        <v>891411743</v>
      </c>
      <c r="J4" s="9" t="s">
        <v>300</v>
      </c>
      <c r="K4" s="9">
        <v>660010030701</v>
      </c>
      <c r="L4" s="9" t="s">
        <v>87</v>
      </c>
      <c r="M4" s="9" t="s">
        <v>75</v>
      </c>
      <c r="N4" s="9" t="s">
        <v>411</v>
      </c>
      <c r="O4" s="9"/>
      <c r="P4" s="9" t="s">
        <v>412</v>
      </c>
      <c r="Q4" s="9" t="s">
        <v>76</v>
      </c>
      <c r="R4" s="9" t="s">
        <v>77</v>
      </c>
      <c r="S4" s="9">
        <v>1088321267</v>
      </c>
      <c r="T4" s="9" t="s">
        <v>413</v>
      </c>
      <c r="U4" s="9">
        <v>3</v>
      </c>
      <c r="V4" s="26">
        <v>45074</v>
      </c>
      <c r="W4" s="26">
        <v>45074</v>
      </c>
      <c r="X4" s="26">
        <v>45073</v>
      </c>
      <c r="Y4" s="27">
        <v>0</v>
      </c>
      <c r="Z4" s="27">
        <v>0</v>
      </c>
      <c r="AA4" s="27">
        <v>0</v>
      </c>
      <c r="AB4" s="27">
        <v>0</v>
      </c>
      <c r="AC4" s="27">
        <v>0</v>
      </c>
      <c r="AD4" s="26" t="e">
        <v>#N/A</v>
      </c>
      <c r="AE4" s="26" t="s">
        <v>78</v>
      </c>
      <c r="AF4" s="26" t="e">
        <v>#N/A</v>
      </c>
      <c r="AG4" s="9">
        <v>117952591</v>
      </c>
      <c r="AH4" s="9" t="s">
        <v>91</v>
      </c>
      <c r="AI4" s="9">
        <v>39110</v>
      </c>
      <c r="AJ4" s="9" t="s">
        <v>136</v>
      </c>
      <c r="AK4" s="9" t="s">
        <v>92</v>
      </c>
      <c r="AL4" s="9" t="s">
        <v>81</v>
      </c>
      <c r="AM4" s="9" t="s">
        <v>194</v>
      </c>
      <c r="AN4" s="9" t="s">
        <v>194</v>
      </c>
      <c r="AO4" s="9" t="s">
        <v>194</v>
      </c>
      <c r="AP4" s="9" t="s">
        <v>82</v>
      </c>
      <c r="AQ4" s="9" t="s">
        <v>82</v>
      </c>
      <c r="AR4" s="9" t="s">
        <v>414</v>
      </c>
      <c r="AS4" s="9" t="s">
        <v>82</v>
      </c>
      <c r="AT4" s="9" t="s">
        <v>83</v>
      </c>
      <c r="AU4" s="9">
        <v>12205893</v>
      </c>
      <c r="AV4" s="9" t="s">
        <v>308</v>
      </c>
      <c r="AW4" s="9" t="s">
        <v>84</v>
      </c>
      <c r="AX4" s="9" t="s">
        <v>84</v>
      </c>
      <c r="AY4" s="9">
        <v>3</v>
      </c>
      <c r="AZ4" s="9">
        <v>1</v>
      </c>
      <c r="BA4" s="9">
        <v>3</v>
      </c>
      <c r="BB4" s="9">
        <v>2</v>
      </c>
      <c r="BC4" s="9" t="s">
        <v>85</v>
      </c>
      <c r="BD4" s="9" t="s">
        <v>10</v>
      </c>
      <c r="BE4" s="9" t="s">
        <v>415</v>
      </c>
      <c r="BF4" s="9" t="s">
        <v>129</v>
      </c>
      <c r="BG4" s="9" t="s">
        <v>416</v>
      </c>
      <c r="BH4" s="9" t="s">
        <v>417</v>
      </c>
      <c r="BI4" s="9" t="s">
        <v>86</v>
      </c>
      <c r="BJ4" s="9" t="s">
        <v>738</v>
      </c>
      <c r="BK4" s="9"/>
      <c r="BL4" s="9"/>
      <c r="BM4" s="9"/>
    </row>
    <row r="5" spans="1:66" x14ac:dyDescent="0.25">
      <c r="A5" s="9">
        <v>13942229</v>
      </c>
      <c r="B5" s="9">
        <v>19337344</v>
      </c>
      <c r="C5" s="9" t="s">
        <v>206</v>
      </c>
      <c r="D5" s="26">
        <v>45821</v>
      </c>
      <c r="E5" s="26">
        <v>45834</v>
      </c>
      <c r="F5" s="9" t="s">
        <v>73</v>
      </c>
      <c r="G5" s="9" t="s">
        <v>102</v>
      </c>
      <c r="H5" s="9" t="s">
        <v>302</v>
      </c>
      <c r="I5" s="9">
        <v>891411743</v>
      </c>
      <c r="J5" s="9" t="s">
        <v>300</v>
      </c>
      <c r="K5" s="9">
        <v>660010030701</v>
      </c>
      <c r="L5" s="9" t="s">
        <v>87</v>
      </c>
      <c r="M5" s="9" t="s">
        <v>75</v>
      </c>
      <c r="N5" s="9" t="s">
        <v>303</v>
      </c>
      <c r="O5" s="9"/>
      <c r="P5" s="9" t="s">
        <v>304</v>
      </c>
      <c r="Q5" s="9" t="s">
        <v>76</v>
      </c>
      <c r="R5" s="9" t="s">
        <v>77</v>
      </c>
      <c r="S5" s="9">
        <v>1058842333</v>
      </c>
      <c r="T5" s="9" t="s">
        <v>305</v>
      </c>
      <c r="U5" s="9">
        <v>6</v>
      </c>
      <c r="V5" s="26">
        <v>45085</v>
      </c>
      <c r="W5" s="26">
        <v>45085</v>
      </c>
      <c r="X5" s="26">
        <v>45085</v>
      </c>
      <c r="Y5" s="27">
        <v>0</v>
      </c>
      <c r="Z5" s="27">
        <v>0</v>
      </c>
      <c r="AA5" s="27">
        <v>0</v>
      </c>
      <c r="AB5" s="27">
        <v>0</v>
      </c>
      <c r="AC5" s="27">
        <v>0</v>
      </c>
      <c r="AD5" s="26" t="e">
        <v>#N/A</v>
      </c>
      <c r="AE5" s="26" t="s">
        <v>78</v>
      </c>
      <c r="AF5" s="26" t="e">
        <v>#N/A</v>
      </c>
      <c r="AG5" s="9">
        <v>117952644</v>
      </c>
      <c r="AH5" s="9" t="s">
        <v>91</v>
      </c>
      <c r="AI5" s="9">
        <v>39010</v>
      </c>
      <c r="AJ5" s="9" t="s">
        <v>116</v>
      </c>
      <c r="AK5" s="9" t="s">
        <v>92</v>
      </c>
      <c r="AL5" s="9" t="s">
        <v>81</v>
      </c>
      <c r="AM5" s="9" t="s">
        <v>198</v>
      </c>
      <c r="AN5" s="9" t="s">
        <v>198</v>
      </c>
      <c r="AO5" s="9" t="s">
        <v>198</v>
      </c>
      <c r="AP5" s="9" t="s">
        <v>82</v>
      </c>
      <c r="AQ5" s="9" t="s">
        <v>82</v>
      </c>
      <c r="AR5" s="9" t="s">
        <v>307</v>
      </c>
      <c r="AS5" s="9" t="s">
        <v>82</v>
      </c>
      <c r="AT5" s="9" t="s">
        <v>83</v>
      </c>
      <c r="AU5" s="9">
        <v>12205900</v>
      </c>
      <c r="AV5" s="9" t="s">
        <v>308</v>
      </c>
      <c r="AW5" s="9">
        <v>2110</v>
      </c>
      <c r="AX5" s="9" t="s">
        <v>84</v>
      </c>
      <c r="AY5" s="9">
        <v>3</v>
      </c>
      <c r="AZ5" s="9">
        <v>2</v>
      </c>
      <c r="BA5" s="9">
        <v>5</v>
      </c>
      <c r="BB5" s="9">
        <v>2</v>
      </c>
      <c r="BC5" s="9" t="s">
        <v>85</v>
      </c>
      <c r="BD5" s="9" t="s">
        <v>10</v>
      </c>
      <c r="BE5" s="9" t="s">
        <v>309</v>
      </c>
      <c r="BF5" s="9" t="s">
        <v>93</v>
      </c>
      <c r="BG5" s="9" t="s">
        <v>310</v>
      </c>
      <c r="BH5" s="9" t="s">
        <v>311</v>
      </c>
      <c r="BI5" s="9" t="s">
        <v>86</v>
      </c>
      <c r="BJ5" s="9" t="s">
        <v>738</v>
      </c>
      <c r="BK5" s="9"/>
      <c r="BL5" s="9"/>
      <c r="BM5" s="9"/>
    </row>
    <row r="6" spans="1:66" x14ac:dyDescent="0.25">
      <c r="A6" s="9">
        <v>13942229</v>
      </c>
      <c r="B6" s="9">
        <v>19337344</v>
      </c>
      <c r="C6" s="9" t="s">
        <v>206</v>
      </c>
      <c r="D6" s="26">
        <v>45821</v>
      </c>
      <c r="E6" s="26">
        <v>45834</v>
      </c>
      <c r="F6" s="9" t="s">
        <v>73</v>
      </c>
      <c r="G6" s="9" t="s">
        <v>102</v>
      </c>
      <c r="H6" s="9" t="s">
        <v>302</v>
      </c>
      <c r="I6" s="9">
        <v>891411743</v>
      </c>
      <c r="J6" s="9" t="s">
        <v>300</v>
      </c>
      <c r="K6" s="9">
        <v>660010030701</v>
      </c>
      <c r="L6" s="9" t="s">
        <v>87</v>
      </c>
      <c r="M6" s="9" t="s">
        <v>75</v>
      </c>
      <c r="N6" s="9" t="s">
        <v>303</v>
      </c>
      <c r="O6" s="9"/>
      <c r="P6" s="9" t="s">
        <v>304</v>
      </c>
      <c r="Q6" s="9" t="s">
        <v>76</v>
      </c>
      <c r="R6" s="9" t="s">
        <v>77</v>
      </c>
      <c r="S6" s="9">
        <v>1058842333</v>
      </c>
      <c r="T6" s="9" t="s">
        <v>305</v>
      </c>
      <c r="U6" s="9">
        <v>6</v>
      </c>
      <c r="V6" s="26">
        <v>45085</v>
      </c>
      <c r="W6" s="26">
        <v>45085</v>
      </c>
      <c r="X6" s="26">
        <v>45085</v>
      </c>
      <c r="Y6" s="27">
        <v>0</v>
      </c>
      <c r="Z6" s="27">
        <v>0</v>
      </c>
      <c r="AA6" s="27">
        <v>0</v>
      </c>
      <c r="AB6" s="27">
        <v>0</v>
      </c>
      <c r="AC6" s="27">
        <v>0</v>
      </c>
      <c r="AD6" s="26" t="e">
        <v>#N/A</v>
      </c>
      <c r="AE6" s="26" t="s">
        <v>78</v>
      </c>
      <c r="AF6" s="26" t="e">
        <v>#N/A</v>
      </c>
      <c r="AG6" s="9">
        <v>117952645</v>
      </c>
      <c r="AH6" s="9" t="s">
        <v>91</v>
      </c>
      <c r="AI6" s="9">
        <v>39123</v>
      </c>
      <c r="AJ6" s="9" t="s">
        <v>177</v>
      </c>
      <c r="AK6" s="9" t="s">
        <v>92</v>
      </c>
      <c r="AL6" s="9" t="s">
        <v>81</v>
      </c>
      <c r="AM6" s="9" t="s">
        <v>203</v>
      </c>
      <c r="AN6" s="9" t="s">
        <v>203</v>
      </c>
      <c r="AO6" s="9" t="s">
        <v>203</v>
      </c>
      <c r="AP6" s="9" t="s">
        <v>82</v>
      </c>
      <c r="AQ6" s="9" t="s">
        <v>82</v>
      </c>
      <c r="AR6" s="9" t="s">
        <v>307</v>
      </c>
      <c r="AS6" s="9" t="s">
        <v>82</v>
      </c>
      <c r="AT6" s="9" t="s">
        <v>83</v>
      </c>
      <c r="AU6" s="9">
        <v>12205900</v>
      </c>
      <c r="AV6" s="9" t="s">
        <v>308</v>
      </c>
      <c r="AW6" s="9">
        <v>2110</v>
      </c>
      <c r="AX6" s="9" t="s">
        <v>84</v>
      </c>
      <c r="AY6" s="9">
        <v>3</v>
      </c>
      <c r="AZ6" s="9">
        <v>2</v>
      </c>
      <c r="BA6" s="9">
        <v>5</v>
      </c>
      <c r="BB6" s="9">
        <v>2</v>
      </c>
      <c r="BC6" s="9" t="s">
        <v>85</v>
      </c>
      <c r="BD6" s="9" t="s">
        <v>10</v>
      </c>
      <c r="BE6" s="9" t="s">
        <v>309</v>
      </c>
      <c r="BF6" s="9" t="s">
        <v>93</v>
      </c>
      <c r="BG6" s="9" t="s">
        <v>310</v>
      </c>
      <c r="BH6" s="9" t="s">
        <v>311</v>
      </c>
      <c r="BI6" s="9" t="s">
        <v>86</v>
      </c>
      <c r="BJ6" s="9" t="s">
        <v>738</v>
      </c>
      <c r="BK6" s="9"/>
      <c r="BL6" s="9"/>
      <c r="BM6" s="9"/>
    </row>
    <row r="7" spans="1:66" x14ac:dyDescent="0.25">
      <c r="A7" s="9">
        <v>13949874</v>
      </c>
      <c r="B7" s="9">
        <v>19337357</v>
      </c>
      <c r="C7" s="9" t="s">
        <v>206</v>
      </c>
      <c r="D7" s="26">
        <v>45821</v>
      </c>
      <c r="E7" s="26">
        <v>45834</v>
      </c>
      <c r="F7" s="9" t="s">
        <v>73</v>
      </c>
      <c r="G7" s="9" t="s">
        <v>102</v>
      </c>
      <c r="H7" s="9" t="s">
        <v>312</v>
      </c>
      <c r="I7" s="9">
        <v>891411743</v>
      </c>
      <c r="J7" s="9" t="s">
        <v>300</v>
      </c>
      <c r="K7" s="9">
        <v>660010030701</v>
      </c>
      <c r="L7" s="9" t="s">
        <v>87</v>
      </c>
      <c r="M7" s="9" t="s">
        <v>75</v>
      </c>
      <c r="N7" s="9" t="s">
        <v>313</v>
      </c>
      <c r="O7" s="9"/>
      <c r="P7" s="9" t="s">
        <v>314</v>
      </c>
      <c r="Q7" s="9" t="s">
        <v>76</v>
      </c>
      <c r="R7" s="9" t="s">
        <v>77</v>
      </c>
      <c r="S7" s="9">
        <v>10020988</v>
      </c>
      <c r="T7" s="9" t="s">
        <v>315</v>
      </c>
      <c r="U7" s="9">
        <v>6</v>
      </c>
      <c r="V7" s="26">
        <v>45079</v>
      </c>
      <c r="W7" s="26">
        <v>45079</v>
      </c>
      <c r="X7" s="26">
        <v>45078</v>
      </c>
      <c r="Y7" s="27">
        <v>0</v>
      </c>
      <c r="Z7" s="27">
        <v>0</v>
      </c>
      <c r="AA7" s="27">
        <v>0</v>
      </c>
      <c r="AB7" s="27">
        <v>0</v>
      </c>
      <c r="AC7" s="27">
        <v>0</v>
      </c>
      <c r="AD7" s="26" t="e">
        <v>#N/A</v>
      </c>
      <c r="AE7" s="26" t="s">
        <v>78</v>
      </c>
      <c r="AF7" s="26" t="e">
        <v>#N/A</v>
      </c>
      <c r="AG7" s="9">
        <v>117952877</v>
      </c>
      <c r="AH7" s="9" t="s">
        <v>91</v>
      </c>
      <c r="AI7" s="9">
        <v>14332</v>
      </c>
      <c r="AJ7" s="9" t="s">
        <v>197</v>
      </c>
      <c r="AK7" s="9" t="s">
        <v>92</v>
      </c>
      <c r="AL7" s="9" t="s">
        <v>82</v>
      </c>
      <c r="AM7" s="9" t="s">
        <v>82</v>
      </c>
      <c r="AN7" s="9" t="s">
        <v>82</v>
      </c>
      <c r="AO7" s="9" t="s">
        <v>82</v>
      </c>
      <c r="AP7" s="9" t="s">
        <v>82</v>
      </c>
      <c r="AQ7" s="9" t="s">
        <v>82</v>
      </c>
      <c r="AR7" s="9" t="s">
        <v>317</v>
      </c>
      <c r="AS7" s="9" t="s">
        <v>82</v>
      </c>
      <c r="AT7" s="9" t="s">
        <v>83</v>
      </c>
      <c r="AU7" s="9">
        <v>12205913</v>
      </c>
      <c r="AV7" s="9" t="s">
        <v>308</v>
      </c>
      <c r="AW7" s="9" t="s">
        <v>84</v>
      </c>
      <c r="AX7" s="9" t="s">
        <v>84</v>
      </c>
      <c r="AY7" s="9">
        <v>3</v>
      </c>
      <c r="AZ7" s="9">
        <v>1</v>
      </c>
      <c r="BA7" s="9">
        <v>3</v>
      </c>
      <c r="BB7" s="9">
        <v>2</v>
      </c>
      <c r="BC7" s="9" t="s">
        <v>85</v>
      </c>
      <c r="BD7" s="9" t="s">
        <v>10</v>
      </c>
      <c r="BE7" s="9" t="s">
        <v>318</v>
      </c>
      <c r="BF7" s="9" t="s">
        <v>93</v>
      </c>
      <c r="BG7" s="9" t="s">
        <v>319</v>
      </c>
      <c r="BH7" s="9" t="s">
        <v>320</v>
      </c>
      <c r="BI7" s="9" t="s">
        <v>86</v>
      </c>
      <c r="BJ7" s="9" t="s">
        <v>738</v>
      </c>
      <c r="BK7" s="9"/>
      <c r="BL7" s="9"/>
      <c r="BM7" s="9"/>
    </row>
    <row r="8" spans="1:66" x14ac:dyDescent="0.25">
      <c r="A8" s="9">
        <v>13949858</v>
      </c>
      <c r="B8" s="9">
        <v>19337337</v>
      </c>
      <c r="C8" s="9" t="s">
        <v>170</v>
      </c>
      <c r="D8" s="26">
        <v>45821</v>
      </c>
      <c r="E8" s="26">
        <v>45834</v>
      </c>
      <c r="F8" s="9" t="s">
        <v>73</v>
      </c>
      <c r="G8" s="9" t="s">
        <v>102</v>
      </c>
      <c r="H8" s="9" t="s">
        <v>410</v>
      </c>
      <c r="I8" s="9">
        <v>891411743</v>
      </c>
      <c r="J8" s="9" t="s">
        <v>300</v>
      </c>
      <c r="K8" s="9">
        <v>660010030701</v>
      </c>
      <c r="L8" s="9" t="s">
        <v>87</v>
      </c>
      <c r="M8" s="9" t="s">
        <v>75</v>
      </c>
      <c r="N8" s="9" t="s">
        <v>411</v>
      </c>
      <c r="O8" s="9"/>
      <c r="P8" s="9" t="s">
        <v>412</v>
      </c>
      <c r="Q8" s="9" t="s">
        <v>76</v>
      </c>
      <c r="R8" s="9" t="s">
        <v>77</v>
      </c>
      <c r="S8" s="9">
        <v>1088321267</v>
      </c>
      <c r="T8" s="9" t="s">
        <v>413</v>
      </c>
      <c r="U8" s="9">
        <v>3</v>
      </c>
      <c r="V8" s="26">
        <v>45074</v>
      </c>
      <c r="W8" s="26">
        <v>45074</v>
      </c>
      <c r="X8" s="26">
        <v>45073</v>
      </c>
      <c r="Y8" s="27">
        <v>0</v>
      </c>
      <c r="Z8" s="27">
        <v>0</v>
      </c>
      <c r="AA8" s="27">
        <v>0</v>
      </c>
      <c r="AB8" s="27">
        <v>0</v>
      </c>
      <c r="AC8" s="27">
        <v>0</v>
      </c>
      <c r="AD8" s="26" t="e">
        <v>#N/A</v>
      </c>
      <c r="AE8" s="26" t="s">
        <v>78</v>
      </c>
      <c r="AF8" s="26" t="e">
        <v>#N/A</v>
      </c>
      <c r="AG8" s="9">
        <v>117952590</v>
      </c>
      <c r="AH8" s="9" t="s">
        <v>91</v>
      </c>
      <c r="AI8" s="9">
        <v>39010</v>
      </c>
      <c r="AJ8" s="9" t="s">
        <v>116</v>
      </c>
      <c r="AK8" s="9" t="s">
        <v>92</v>
      </c>
      <c r="AL8" s="9" t="s">
        <v>81</v>
      </c>
      <c r="AM8" s="9" t="s">
        <v>198</v>
      </c>
      <c r="AN8" s="9" t="s">
        <v>198</v>
      </c>
      <c r="AO8" s="9" t="s">
        <v>198</v>
      </c>
      <c r="AP8" s="9" t="s">
        <v>82</v>
      </c>
      <c r="AQ8" s="9" t="s">
        <v>82</v>
      </c>
      <c r="AR8" s="9" t="s">
        <v>414</v>
      </c>
      <c r="AS8" s="9" t="s">
        <v>82</v>
      </c>
      <c r="AT8" s="9" t="s">
        <v>83</v>
      </c>
      <c r="AU8" s="9">
        <v>12205893</v>
      </c>
      <c r="AV8" s="9" t="s">
        <v>308</v>
      </c>
      <c r="AW8" s="9" t="s">
        <v>84</v>
      </c>
      <c r="AX8" s="9" t="s">
        <v>84</v>
      </c>
      <c r="AY8" s="9">
        <v>3</v>
      </c>
      <c r="AZ8" s="9">
        <v>1</v>
      </c>
      <c r="BA8" s="9">
        <v>3</v>
      </c>
      <c r="BB8" s="9">
        <v>2</v>
      </c>
      <c r="BC8" s="9" t="s">
        <v>85</v>
      </c>
      <c r="BD8" s="9" t="s">
        <v>10</v>
      </c>
      <c r="BE8" s="9" t="s">
        <v>415</v>
      </c>
      <c r="BF8" s="9" t="s">
        <v>129</v>
      </c>
      <c r="BG8" s="9" t="s">
        <v>416</v>
      </c>
      <c r="BH8" s="9" t="s">
        <v>417</v>
      </c>
      <c r="BI8" s="9" t="s">
        <v>86</v>
      </c>
      <c r="BJ8" s="9" t="s">
        <v>738</v>
      </c>
      <c r="BK8" s="9"/>
      <c r="BL8" s="9"/>
      <c r="BM8" s="9"/>
    </row>
    <row r="9" spans="1:66" x14ac:dyDescent="0.25">
      <c r="A9" s="9">
        <v>13949874</v>
      </c>
      <c r="B9" s="9">
        <v>19337357</v>
      </c>
      <c r="C9" s="9" t="s">
        <v>206</v>
      </c>
      <c r="D9" s="26">
        <v>45821</v>
      </c>
      <c r="E9" s="26">
        <v>45834</v>
      </c>
      <c r="F9" s="9" t="s">
        <v>73</v>
      </c>
      <c r="G9" s="9" t="s">
        <v>102</v>
      </c>
      <c r="H9" s="9" t="s">
        <v>312</v>
      </c>
      <c r="I9" s="9">
        <v>891411743</v>
      </c>
      <c r="J9" s="9" t="s">
        <v>300</v>
      </c>
      <c r="K9" s="9">
        <v>660010030701</v>
      </c>
      <c r="L9" s="9" t="s">
        <v>87</v>
      </c>
      <c r="M9" s="9" t="s">
        <v>75</v>
      </c>
      <c r="N9" s="9" t="s">
        <v>313</v>
      </c>
      <c r="O9" s="9"/>
      <c r="P9" s="9" t="s">
        <v>314</v>
      </c>
      <c r="Q9" s="9" t="s">
        <v>76</v>
      </c>
      <c r="R9" s="9" t="s">
        <v>77</v>
      </c>
      <c r="S9" s="9">
        <v>10020988</v>
      </c>
      <c r="T9" s="9" t="s">
        <v>315</v>
      </c>
      <c r="U9" s="9">
        <v>6</v>
      </c>
      <c r="V9" s="26">
        <v>45079</v>
      </c>
      <c r="W9" s="26">
        <v>45079</v>
      </c>
      <c r="X9" s="26">
        <v>45078</v>
      </c>
      <c r="Y9" s="27">
        <v>0</v>
      </c>
      <c r="Z9" s="27">
        <v>0</v>
      </c>
      <c r="AA9" s="27">
        <v>0</v>
      </c>
      <c r="AB9" s="27">
        <v>0</v>
      </c>
      <c r="AC9" s="27">
        <v>0</v>
      </c>
      <c r="AD9" s="26" t="e">
        <v>#N/A</v>
      </c>
      <c r="AE9" s="26" t="s">
        <v>78</v>
      </c>
      <c r="AF9" s="26" t="e">
        <v>#N/A</v>
      </c>
      <c r="AG9" s="9">
        <v>117952878</v>
      </c>
      <c r="AH9" s="9" t="s">
        <v>91</v>
      </c>
      <c r="AI9" s="9">
        <v>39007</v>
      </c>
      <c r="AJ9" s="9" t="s">
        <v>124</v>
      </c>
      <c r="AK9" s="9" t="s">
        <v>92</v>
      </c>
      <c r="AL9" s="9" t="s">
        <v>81</v>
      </c>
      <c r="AM9" s="9" t="s">
        <v>176</v>
      </c>
      <c r="AN9" s="9" t="s">
        <v>176</v>
      </c>
      <c r="AO9" s="9" t="s">
        <v>176</v>
      </c>
      <c r="AP9" s="9" t="s">
        <v>82</v>
      </c>
      <c r="AQ9" s="9" t="s">
        <v>82</v>
      </c>
      <c r="AR9" s="9" t="s">
        <v>317</v>
      </c>
      <c r="AS9" s="9" t="s">
        <v>82</v>
      </c>
      <c r="AT9" s="9" t="s">
        <v>83</v>
      </c>
      <c r="AU9" s="9">
        <v>12205913</v>
      </c>
      <c r="AV9" s="9" t="s">
        <v>308</v>
      </c>
      <c r="AW9" s="9" t="s">
        <v>84</v>
      </c>
      <c r="AX9" s="9" t="s">
        <v>84</v>
      </c>
      <c r="AY9" s="9">
        <v>3</v>
      </c>
      <c r="AZ9" s="9">
        <v>1</v>
      </c>
      <c r="BA9" s="9">
        <v>3</v>
      </c>
      <c r="BB9" s="9">
        <v>2</v>
      </c>
      <c r="BC9" s="9" t="s">
        <v>85</v>
      </c>
      <c r="BD9" s="9" t="s">
        <v>10</v>
      </c>
      <c r="BE9" s="9" t="s">
        <v>318</v>
      </c>
      <c r="BF9" s="9" t="s">
        <v>93</v>
      </c>
      <c r="BG9" s="9" t="s">
        <v>319</v>
      </c>
      <c r="BH9" s="9" t="s">
        <v>320</v>
      </c>
      <c r="BI9" s="9" t="s">
        <v>86</v>
      </c>
      <c r="BJ9" s="9" t="s">
        <v>738</v>
      </c>
      <c r="BK9" s="9"/>
      <c r="BL9" s="9"/>
      <c r="BM9" s="9"/>
    </row>
    <row r="10" spans="1:66" x14ac:dyDescent="0.25">
      <c r="A10" s="9">
        <v>13949858</v>
      </c>
      <c r="B10" s="9">
        <v>19337337</v>
      </c>
      <c r="C10" s="9" t="s">
        <v>170</v>
      </c>
      <c r="D10" s="26">
        <v>45821</v>
      </c>
      <c r="E10" s="26">
        <v>45834</v>
      </c>
      <c r="F10" s="9" t="s">
        <v>73</v>
      </c>
      <c r="G10" s="9" t="s">
        <v>102</v>
      </c>
      <c r="H10" s="9" t="s">
        <v>410</v>
      </c>
      <c r="I10" s="9">
        <v>891411743</v>
      </c>
      <c r="J10" s="9" t="s">
        <v>300</v>
      </c>
      <c r="K10" s="9">
        <v>660010030701</v>
      </c>
      <c r="L10" s="9" t="s">
        <v>87</v>
      </c>
      <c r="M10" s="9" t="s">
        <v>75</v>
      </c>
      <c r="N10" s="9" t="s">
        <v>411</v>
      </c>
      <c r="O10" s="9"/>
      <c r="P10" s="9" t="s">
        <v>412</v>
      </c>
      <c r="Q10" s="9" t="s">
        <v>76</v>
      </c>
      <c r="R10" s="9" t="s">
        <v>77</v>
      </c>
      <c r="S10" s="9">
        <v>1088321267</v>
      </c>
      <c r="T10" s="9" t="s">
        <v>413</v>
      </c>
      <c r="U10" s="9">
        <v>3</v>
      </c>
      <c r="V10" s="26">
        <v>45074</v>
      </c>
      <c r="W10" s="26">
        <v>45074</v>
      </c>
      <c r="X10" s="26">
        <v>45073</v>
      </c>
      <c r="Y10" s="27">
        <v>0</v>
      </c>
      <c r="Z10" s="27">
        <v>0</v>
      </c>
      <c r="AA10" s="27">
        <v>0</v>
      </c>
      <c r="AB10" s="27">
        <v>0</v>
      </c>
      <c r="AC10" s="27">
        <v>0</v>
      </c>
      <c r="AD10" s="26" t="e">
        <v>#N/A</v>
      </c>
      <c r="AE10" s="26" t="s">
        <v>78</v>
      </c>
      <c r="AF10" s="26" t="e">
        <v>#N/A</v>
      </c>
      <c r="AG10" s="9">
        <v>117952589</v>
      </c>
      <c r="AH10" s="9" t="s">
        <v>91</v>
      </c>
      <c r="AI10" s="9">
        <v>13580</v>
      </c>
      <c r="AJ10" s="9" t="s">
        <v>110</v>
      </c>
      <c r="AK10" s="9" t="s">
        <v>92</v>
      </c>
      <c r="AL10" s="9" t="s">
        <v>82</v>
      </c>
      <c r="AM10" s="9" t="s">
        <v>82</v>
      </c>
      <c r="AN10" s="9" t="s">
        <v>82</v>
      </c>
      <c r="AO10" s="9" t="s">
        <v>82</v>
      </c>
      <c r="AP10" s="9" t="s">
        <v>82</v>
      </c>
      <c r="AQ10" s="9" t="s">
        <v>82</v>
      </c>
      <c r="AR10" s="9" t="s">
        <v>414</v>
      </c>
      <c r="AS10" s="9" t="s">
        <v>82</v>
      </c>
      <c r="AT10" s="9" t="s">
        <v>83</v>
      </c>
      <c r="AU10" s="9">
        <v>12205893</v>
      </c>
      <c r="AV10" s="9" t="s">
        <v>308</v>
      </c>
      <c r="AW10" s="9" t="s">
        <v>84</v>
      </c>
      <c r="AX10" s="9" t="s">
        <v>84</v>
      </c>
      <c r="AY10" s="9">
        <v>3</v>
      </c>
      <c r="AZ10" s="9">
        <v>1</v>
      </c>
      <c r="BA10" s="9">
        <v>3</v>
      </c>
      <c r="BB10" s="9">
        <v>2</v>
      </c>
      <c r="BC10" s="9" t="s">
        <v>85</v>
      </c>
      <c r="BD10" s="9" t="s">
        <v>10</v>
      </c>
      <c r="BE10" s="9" t="s">
        <v>415</v>
      </c>
      <c r="BF10" s="9" t="s">
        <v>129</v>
      </c>
      <c r="BG10" s="9" t="s">
        <v>416</v>
      </c>
      <c r="BH10" s="9" t="s">
        <v>417</v>
      </c>
      <c r="BI10" s="9" t="s">
        <v>86</v>
      </c>
      <c r="BJ10" s="9" t="s">
        <v>738</v>
      </c>
      <c r="BK10" s="9"/>
      <c r="BL10" s="9"/>
      <c r="BM10" s="9"/>
    </row>
    <row r="11" spans="1:66" x14ac:dyDescent="0.25">
      <c r="A11" s="9">
        <v>13942229</v>
      </c>
      <c r="B11" s="9">
        <v>19337344</v>
      </c>
      <c r="C11" s="9" t="s">
        <v>206</v>
      </c>
      <c r="D11" s="26">
        <v>45821</v>
      </c>
      <c r="E11" s="26">
        <v>45834</v>
      </c>
      <c r="F11" s="9" t="s">
        <v>73</v>
      </c>
      <c r="G11" s="9" t="s">
        <v>102</v>
      </c>
      <c r="H11" s="9" t="s">
        <v>302</v>
      </c>
      <c r="I11" s="9">
        <v>891411743</v>
      </c>
      <c r="J11" s="9" t="s">
        <v>300</v>
      </c>
      <c r="K11" s="9">
        <v>660010030701</v>
      </c>
      <c r="L11" s="9" t="s">
        <v>87</v>
      </c>
      <c r="M11" s="9" t="s">
        <v>75</v>
      </c>
      <c r="N11" s="9" t="s">
        <v>303</v>
      </c>
      <c r="O11" s="9"/>
      <c r="P11" s="9" t="s">
        <v>304</v>
      </c>
      <c r="Q11" s="9" t="s">
        <v>76</v>
      </c>
      <c r="R11" s="9" t="s">
        <v>77</v>
      </c>
      <c r="S11" s="9">
        <v>1058842333</v>
      </c>
      <c r="T11" s="9" t="s">
        <v>305</v>
      </c>
      <c r="U11" s="9">
        <v>6</v>
      </c>
      <c r="V11" s="26">
        <v>45085</v>
      </c>
      <c r="W11" s="26">
        <v>45085</v>
      </c>
      <c r="X11" s="26">
        <v>45085</v>
      </c>
      <c r="Y11" s="27">
        <v>0</v>
      </c>
      <c r="Z11" s="27">
        <v>0</v>
      </c>
      <c r="AA11" s="27">
        <v>0</v>
      </c>
      <c r="AB11" s="27">
        <v>0</v>
      </c>
      <c r="AC11" s="27">
        <v>0</v>
      </c>
      <c r="AD11" s="26" t="e">
        <v>#N/A</v>
      </c>
      <c r="AE11" s="26" t="s">
        <v>78</v>
      </c>
      <c r="AF11" s="26" t="e">
        <v>#N/A</v>
      </c>
      <c r="AG11" s="9">
        <v>117952643</v>
      </c>
      <c r="AH11" s="9" t="s">
        <v>91</v>
      </c>
      <c r="AI11" s="9">
        <v>21102</v>
      </c>
      <c r="AJ11" s="9" t="s">
        <v>111</v>
      </c>
      <c r="AK11" s="9" t="s">
        <v>92</v>
      </c>
      <c r="AL11" s="9" t="s">
        <v>81</v>
      </c>
      <c r="AM11" s="9" t="s">
        <v>112</v>
      </c>
      <c r="AN11" s="9" t="s">
        <v>112</v>
      </c>
      <c r="AO11" s="9" t="s">
        <v>112</v>
      </c>
      <c r="AP11" s="9" t="s">
        <v>82</v>
      </c>
      <c r="AQ11" s="9" t="s">
        <v>82</v>
      </c>
      <c r="AR11" s="9" t="s">
        <v>307</v>
      </c>
      <c r="AS11" s="9" t="s">
        <v>82</v>
      </c>
      <c r="AT11" s="9" t="s">
        <v>83</v>
      </c>
      <c r="AU11" s="9">
        <v>12205900</v>
      </c>
      <c r="AV11" s="9" t="s">
        <v>308</v>
      </c>
      <c r="AW11" s="9">
        <v>2110</v>
      </c>
      <c r="AX11" s="9" t="s">
        <v>84</v>
      </c>
      <c r="AY11" s="9">
        <v>3</v>
      </c>
      <c r="AZ11" s="9">
        <v>2</v>
      </c>
      <c r="BA11" s="9">
        <v>5</v>
      </c>
      <c r="BB11" s="9">
        <v>2</v>
      </c>
      <c r="BC11" s="9" t="s">
        <v>85</v>
      </c>
      <c r="BD11" s="9" t="s">
        <v>10</v>
      </c>
      <c r="BE11" s="9" t="s">
        <v>309</v>
      </c>
      <c r="BF11" s="9" t="s">
        <v>93</v>
      </c>
      <c r="BG11" s="9" t="s">
        <v>310</v>
      </c>
      <c r="BH11" s="9" t="s">
        <v>311</v>
      </c>
      <c r="BI11" s="9" t="s">
        <v>86</v>
      </c>
      <c r="BJ11" s="9" t="s">
        <v>738</v>
      </c>
      <c r="BK11" s="9"/>
      <c r="BL11" s="9"/>
      <c r="BM11" s="9"/>
    </row>
    <row r="12" spans="1:66" x14ac:dyDescent="0.25">
      <c r="A12" s="9">
        <v>13949874</v>
      </c>
      <c r="B12" s="9">
        <v>19337357</v>
      </c>
      <c r="C12" s="9" t="s">
        <v>206</v>
      </c>
      <c r="D12" s="26">
        <v>45821</v>
      </c>
      <c r="E12" s="26">
        <v>45834</v>
      </c>
      <c r="F12" s="9" t="s">
        <v>73</v>
      </c>
      <c r="G12" s="9" t="s">
        <v>102</v>
      </c>
      <c r="H12" s="9" t="s">
        <v>312</v>
      </c>
      <c r="I12" s="9">
        <v>891411743</v>
      </c>
      <c r="J12" s="9" t="s">
        <v>300</v>
      </c>
      <c r="K12" s="9">
        <v>660010030701</v>
      </c>
      <c r="L12" s="9" t="s">
        <v>87</v>
      </c>
      <c r="M12" s="9" t="s">
        <v>75</v>
      </c>
      <c r="N12" s="9" t="s">
        <v>313</v>
      </c>
      <c r="O12" s="9"/>
      <c r="P12" s="9" t="s">
        <v>314</v>
      </c>
      <c r="Q12" s="9" t="s">
        <v>76</v>
      </c>
      <c r="R12" s="9" t="s">
        <v>77</v>
      </c>
      <c r="S12" s="9">
        <v>10020988</v>
      </c>
      <c r="T12" s="9" t="s">
        <v>315</v>
      </c>
      <c r="U12" s="9">
        <v>6</v>
      </c>
      <c r="V12" s="26">
        <v>45079</v>
      </c>
      <c r="W12" s="26">
        <v>45079</v>
      </c>
      <c r="X12" s="26">
        <v>45078</v>
      </c>
      <c r="Y12" s="27">
        <v>0</v>
      </c>
      <c r="Z12" s="27">
        <v>0</v>
      </c>
      <c r="AA12" s="27">
        <v>0</v>
      </c>
      <c r="AB12" s="27">
        <v>0</v>
      </c>
      <c r="AC12" s="27">
        <v>0</v>
      </c>
      <c r="AD12" s="26" t="e">
        <v>#N/A</v>
      </c>
      <c r="AE12" s="26" t="s">
        <v>78</v>
      </c>
      <c r="AF12" s="26" t="e">
        <v>#N/A</v>
      </c>
      <c r="AG12" s="9">
        <v>117952876</v>
      </c>
      <c r="AH12" s="9" t="s">
        <v>91</v>
      </c>
      <c r="AI12" s="9">
        <v>13271</v>
      </c>
      <c r="AJ12" s="9" t="s">
        <v>330</v>
      </c>
      <c r="AK12" s="9" t="s">
        <v>92</v>
      </c>
      <c r="AL12" s="9" t="s">
        <v>82</v>
      </c>
      <c r="AM12" s="9" t="s">
        <v>82</v>
      </c>
      <c r="AN12" s="9" t="s">
        <v>82</v>
      </c>
      <c r="AO12" s="9" t="s">
        <v>82</v>
      </c>
      <c r="AP12" s="9" t="s">
        <v>82</v>
      </c>
      <c r="AQ12" s="9" t="s">
        <v>82</v>
      </c>
      <c r="AR12" s="9" t="s">
        <v>317</v>
      </c>
      <c r="AS12" s="9" t="s">
        <v>82</v>
      </c>
      <c r="AT12" s="9" t="s">
        <v>83</v>
      </c>
      <c r="AU12" s="9">
        <v>12205913</v>
      </c>
      <c r="AV12" s="9" t="s">
        <v>308</v>
      </c>
      <c r="AW12" s="9" t="s">
        <v>84</v>
      </c>
      <c r="AX12" s="9" t="s">
        <v>84</v>
      </c>
      <c r="AY12" s="9">
        <v>3</v>
      </c>
      <c r="AZ12" s="9">
        <v>1</v>
      </c>
      <c r="BA12" s="9">
        <v>3</v>
      </c>
      <c r="BB12" s="9">
        <v>2</v>
      </c>
      <c r="BC12" s="9" t="s">
        <v>85</v>
      </c>
      <c r="BD12" s="9" t="s">
        <v>10</v>
      </c>
      <c r="BE12" s="9" t="s">
        <v>318</v>
      </c>
      <c r="BF12" s="9" t="s">
        <v>93</v>
      </c>
      <c r="BG12" s="9" t="s">
        <v>319</v>
      </c>
      <c r="BH12" s="9" t="s">
        <v>320</v>
      </c>
      <c r="BI12" s="9" t="s">
        <v>86</v>
      </c>
      <c r="BJ12" s="9" t="s">
        <v>738</v>
      </c>
      <c r="BK12" s="9"/>
      <c r="BL12" s="9"/>
      <c r="BM12" s="9"/>
    </row>
    <row r="13" spans="1:66" x14ac:dyDescent="0.25">
      <c r="A13" s="9">
        <v>13949885</v>
      </c>
      <c r="B13" s="9">
        <v>19337384</v>
      </c>
      <c r="C13" s="9" t="s">
        <v>158</v>
      </c>
      <c r="D13" s="26">
        <v>45821</v>
      </c>
      <c r="E13" s="26">
        <v>45834</v>
      </c>
      <c r="F13" s="9" t="s">
        <v>73</v>
      </c>
      <c r="G13" s="9" t="s">
        <v>102</v>
      </c>
      <c r="H13" s="9" t="s">
        <v>435</v>
      </c>
      <c r="I13" s="9">
        <v>891411743</v>
      </c>
      <c r="J13" s="9" t="s">
        <v>300</v>
      </c>
      <c r="K13" s="9">
        <v>660010030701</v>
      </c>
      <c r="L13" s="9" t="s">
        <v>87</v>
      </c>
      <c r="M13" s="9" t="s">
        <v>75</v>
      </c>
      <c r="N13" s="9" t="s">
        <v>423</v>
      </c>
      <c r="O13" s="9"/>
      <c r="P13" s="9" t="s">
        <v>424</v>
      </c>
      <c r="Q13" s="9" t="s">
        <v>76</v>
      </c>
      <c r="R13" s="9" t="s">
        <v>77</v>
      </c>
      <c r="S13" s="9">
        <v>1088339517</v>
      </c>
      <c r="T13" s="9" t="s">
        <v>425</v>
      </c>
      <c r="U13" s="9">
        <v>1</v>
      </c>
      <c r="V13" s="26">
        <v>45102</v>
      </c>
      <c r="W13" s="26">
        <v>45102</v>
      </c>
      <c r="X13" s="26">
        <v>45097</v>
      </c>
      <c r="Y13" s="27">
        <v>0</v>
      </c>
      <c r="Z13" s="27">
        <v>0</v>
      </c>
      <c r="AA13" s="27">
        <v>0</v>
      </c>
      <c r="AB13" s="27">
        <v>0</v>
      </c>
      <c r="AC13" s="27">
        <v>0</v>
      </c>
      <c r="AD13" s="26" t="e">
        <v>#N/A</v>
      </c>
      <c r="AE13" s="26" t="s">
        <v>78</v>
      </c>
      <c r="AF13" s="26" t="e">
        <v>#N/A</v>
      </c>
      <c r="AG13" s="9">
        <v>117953445</v>
      </c>
      <c r="AH13" s="9" t="s">
        <v>91</v>
      </c>
      <c r="AI13" s="9">
        <v>31301</v>
      </c>
      <c r="AJ13" s="9" t="s">
        <v>402</v>
      </c>
      <c r="AK13" s="9" t="s">
        <v>88</v>
      </c>
      <c r="AL13" s="9" t="s">
        <v>81</v>
      </c>
      <c r="AM13" s="9" t="s">
        <v>436</v>
      </c>
      <c r="AN13" s="9" t="s">
        <v>436</v>
      </c>
      <c r="AO13" s="9" t="s">
        <v>436</v>
      </c>
      <c r="AP13" s="9" t="s">
        <v>82</v>
      </c>
      <c r="AQ13" s="9" t="s">
        <v>82</v>
      </c>
      <c r="AR13" s="9" t="s">
        <v>436</v>
      </c>
      <c r="AS13" s="9" t="s">
        <v>82</v>
      </c>
      <c r="AT13" s="9" t="s">
        <v>83</v>
      </c>
      <c r="AU13" s="9">
        <v>12205940</v>
      </c>
      <c r="AV13" s="9" t="s">
        <v>308</v>
      </c>
      <c r="AW13" s="9" t="s">
        <v>84</v>
      </c>
      <c r="AX13" s="9" t="s">
        <v>84</v>
      </c>
      <c r="AY13" s="9">
        <v>3</v>
      </c>
      <c r="AZ13" s="9">
        <v>1</v>
      </c>
      <c r="BA13" s="9">
        <v>3</v>
      </c>
      <c r="BB13" s="9">
        <v>2</v>
      </c>
      <c r="BC13" s="9" t="s">
        <v>85</v>
      </c>
      <c r="BD13" s="9" t="s">
        <v>10</v>
      </c>
      <c r="BE13" s="9" t="s">
        <v>426</v>
      </c>
      <c r="BF13" s="9" t="s">
        <v>129</v>
      </c>
      <c r="BG13" s="9" t="s">
        <v>427</v>
      </c>
      <c r="BH13" s="9" t="s">
        <v>428</v>
      </c>
      <c r="BI13" s="9" t="s">
        <v>86</v>
      </c>
      <c r="BJ13" s="9" t="s">
        <v>738</v>
      </c>
      <c r="BK13" s="9"/>
      <c r="BL13" s="9"/>
      <c r="BM13" s="9"/>
    </row>
    <row r="14" spans="1:66" x14ac:dyDescent="0.25">
      <c r="A14" s="9">
        <v>13949874</v>
      </c>
      <c r="B14" s="9">
        <v>19337357</v>
      </c>
      <c r="C14" s="9" t="s">
        <v>206</v>
      </c>
      <c r="D14" s="26">
        <v>45821</v>
      </c>
      <c r="E14" s="26">
        <v>45834</v>
      </c>
      <c r="F14" s="9" t="s">
        <v>73</v>
      </c>
      <c r="G14" s="9" t="s">
        <v>102</v>
      </c>
      <c r="H14" s="9" t="s">
        <v>312</v>
      </c>
      <c r="I14" s="9">
        <v>891411743</v>
      </c>
      <c r="J14" s="9" t="s">
        <v>300</v>
      </c>
      <c r="K14" s="9">
        <v>660010030701</v>
      </c>
      <c r="L14" s="9" t="s">
        <v>87</v>
      </c>
      <c r="M14" s="9" t="s">
        <v>75</v>
      </c>
      <c r="N14" s="9" t="s">
        <v>313</v>
      </c>
      <c r="O14" s="9"/>
      <c r="P14" s="9" t="s">
        <v>314</v>
      </c>
      <c r="Q14" s="9" t="s">
        <v>76</v>
      </c>
      <c r="R14" s="9" t="s">
        <v>77</v>
      </c>
      <c r="S14" s="9">
        <v>10020988</v>
      </c>
      <c r="T14" s="9" t="s">
        <v>315</v>
      </c>
      <c r="U14" s="9">
        <v>6</v>
      </c>
      <c r="V14" s="26">
        <v>45079</v>
      </c>
      <c r="W14" s="26">
        <v>45079</v>
      </c>
      <c r="X14" s="26">
        <v>45078</v>
      </c>
      <c r="Y14" s="27">
        <v>0</v>
      </c>
      <c r="Z14" s="27">
        <v>0</v>
      </c>
      <c r="AA14" s="27">
        <v>0</v>
      </c>
      <c r="AB14" s="27">
        <v>0</v>
      </c>
      <c r="AC14" s="27">
        <v>0</v>
      </c>
      <c r="AD14" s="26" t="e">
        <v>#N/A</v>
      </c>
      <c r="AE14" s="26" t="s">
        <v>78</v>
      </c>
      <c r="AF14" s="26" t="e">
        <v>#N/A</v>
      </c>
      <c r="AG14" s="9">
        <v>117952880</v>
      </c>
      <c r="AH14" s="9" t="s">
        <v>91</v>
      </c>
      <c r="AI14" s="9">
        <v>39121</v>
      </c>
      <c r="AJ14" s="9" t="s">
        <v>166</v>
      </c>
      <c r="AK14" s="9" t="s">
        <v>92</v>
      </c>
      <c r="AL14" s="9" t="s">
        <v>81</v>
      </c>
      <c r="AM14" s="9" t="s">
        <v>437</v>
      </c>
      <c r="AN14" s="9" t="s">
        <v>437</v>
      </c>
      <c r="AO14" s="9" t="s">
        <v>437</v>
      </c>
      <c r="AP14" s="9" t="s">
        <v>82</v>
      </c>
      <c r="AQ14" s="9" t="s">
        <v>82</v>
      </c>
      <c r="AR14" s="9" t="s">
        <v>317</v>
      </c>
      <c r="AS14" s="9" t="s">
        <v>82</v>
      </c>
      <c r="AT14" s="9" t="s">
        <v>83</v>
      </c>
      <c r="AU14" s="9">
        <v>12205913</v>
      </c>
      <c r="AV14" s="9" t="s">
        <v>308</v>
      </c>
      <c r="AW14" s="9" t="s">
        <v>84</v>
      </c>
      <c r="AX14" s="9" t="s">
        <v>84</v>
      </c>
      <c r="AY14" s="9">
        <v>3</v>
      </c>
      <c r="AZ14" s="9">
        <v>1</v>
      </c>
      <c r="BA14" s="9">
        <v>3</v>
      </c>
      <c r="BB14" s="9">
        <v>2</v>
      </c>
      <c r="BC14" s="9" t="s">
        <v>85</v>
      </c>
      <c r="BD14" s="9" t="s">
        <v>10</v>
      </c>
      <c r="BE14" s="9" t="s">
        <v>318</v>
      </c>
      <c r="BF14" s="9" t="s">
        <v>93</v>
      </c>
      <c r="BG14" s="9" t="s">
        <v>319</v>
      </c>
      <c r="BH14" s="9" t="s">
        <v>320</v>
      </c>
      <c r="BI14" s="9" t="s">
        <v>86</v>
      </c>
      <c r="BJ14" s="9" t="s">
        <v>738</v>
      </c>
      <c r="BK14" s="9"/>
      <c r="BL14" s="9"/>
      <c r="BM14" s="9"/>
    </row>
    <row r="15" spans="1:66" x14ac:dyDescent="0.25">
      <c r="A15" s="9">
        <v>13949874</v>
      </c>
      <c r="B15" s="9">
        <v>19337357</v>
      </c>
      <c r="C15" s="9" t="s">
        <v>206</v>
      </c>
      <c r="D15" s="26">
        <v>45821</v>
      </c>
      <c r="E15" s="26">
        <v>45834</v>
      </c>
      <c r="F15" s="9" t="s">
        <v>73</v>
      </c>
      <c r="G15" s="9" t="s">
        <v>102</v>
      </c>
      <c r="H15" s="9" t="s">
        <v>312</v>
      </c>
      <c r="I15" s="9">
        <v>891411743</v>
      </c>
      <c r="J15" s="9" t="s">
        <v>300</v>
      </c>
      <c r="K15" s="9">
        <v>660010030701</v>
      </c>
      <c r="L15" s="9" t="s">
        <v>87</v>
      </c>
      <c r="M15" s="9" t="s">
        <v>75</v>
      </c>
      <c r="N15" s="9" t="s">
        <v>313</v>
      </c>
      <c r="O15" s="9"/>
      <c r="P15" s="9" t="s">
        <v>314</v>
      </c>
      <c r="Q15" s="9" t="s">
        <v>76</v>
      </c>
      <c r="R15" s="9" t="s">
        <v>77</v>
      </c>
      <c r="S15" s="9">
        <v>10020988</v>
      </c>
      <c r="T15" s="9" t="s">
        <v>315</v>
      </c>
      <c r="U15" s="9">
        <v>6</v>
      </c>
      <c r="V15" s="26">
        <v>45079</v>
      </c>
      <c r="W15" s="26">
        <v>45079</v>
      </c>
      <c r="X15" s="26">
        <v>45078</v>
      </c>
      <c r="Y15" s="27">
        <v>0</v>
      </c>
      <c r="Z15" s="27">
        <v>0</v>
      </c>
      <c r="AA15" s="27">
        <v>0</v>
      </c>
      <c r="AB15" s="27">
        <v>0</v>
      </c>
      <c r="AC15" s="27">
        <v>0</v>
      </c>
      <c r="AD15" s="26" t="e">
        <v>#N/A</v>
      </c>
      <c r="AE15" s="26" t="s">
        <v>78</v>
      </c>
      <c r="AF15" s="26" t="e">
        <v>#N/A</v>
      </c>
      <c r="AG15" s="9">
        <v>117952881</v>
      </c>
      <c r="AH15" s="9" t="s">
        <v>91</v>
      </c>
      <c r="AI15" s="9">
        <v>39304</v>
      </c>
      <c r="AJ15" s="9" t="s">
        <v>119</v>
      </c>
      <c r="AK15" s="9" t="s">
        <v>92</v>
      </c>
      <c r="AL15" s="9" t="s">
        <v>81</v>
      </c>
      <c r="AM15" s="9" t="s">
        <v>438</v>
      </c>
      <c r="AN15" s="9" t="s">
        <v>438</v>
      </c>
      <c r="AO15" s="9" t="s">
        <v>438</v>
      </c>
      <c r="AP15" s="9" t="s">
        <v>82</v>
      </c>
      <c r="AQ15" s="9" t="s">
        <v>82</v>
      </c>
      <c r="AR15" s="9" t="s">
        <v>317</v>
      </c>
      <c r="AS15" s="9" t="s">
        <v>82</v>
      </c>
      <c r="AT15" s="9" t="s">
        <v>83</v>
      </c>
      <c r="AU15" s="9">
        <v>12205913</v>
      </c>
      <c r="AV15" s="9" t="s">
        <v>308</v>
      </c>
      <c r="AW15" s="9" t="s">
        <v>84</v>
      </c>
      <c r="AX15" s="9" t="s">
        <v>84</v>
      </c>
      <c r="AY15" s="9">
        <v>3</v>
      </c>
      <c r="AZ15" s="9">
        <v>1</v>
      </c>
      <c r="BA15" s="9">
        <v>3</v>
      </c>
      <c r="BB15" s="9">
        <v>2</v>
      </c>
      <c r="BC15" s="9" t="s">
        <v>85</v>
      </c>
      <c r="BD15" s="9" t="s">
        <v>10</v>
      </c>
      <c r="BE15" s="9" t="s">
        <v>318</v>
      </c>
      <c r="BF15" s="9" t="s">
        <v>93</v>
      </c>
      <c r="BG15" s="9" t="s">
        <v>319</v>
      </c>
      <c r="BH15" s="9" t="s">
        <v>320</v>
      </c>
      <c r="BI15" s="9" t="s">
        <v>86</v>
      </c>
      <c r="BJ15" s="9" t="s">
        <v>738</v>
      </c>
      <c r="BK15" s="9"/>
      <c r="BL15" s="9"/>
      <c r="BM15" s="9"/>
    </row>
    <row r="16" spans="1:66" x14ac:dyDescent="0.25">
      <c r="A16" s="9">
        <v>13942229</v>
      </c>
      <c r="B16" s="9">
        <v>19337344</v>
      </c>
      <c r="C16" s="9" t="s">
        <v>206</v>
      </c>
      <c r="D16" s="26">
        <v>45821</v>
      </c>
      <c r="E16" s="26">
        <v>45834</v>
      </c>
      <c r="F16" s="9" t="s">
        <v>73</v>
      </c>
      <c r="G16" s="9" t="s">
        <v>102</v>
      </c>
      <c r="H16" s="9" t="s">
        <v>302</v>
      </c>
      <c r="I16" s="9">
        <v>891411743</v>
      </c>
      <c r="J16" s="9" t="s">
        <v>300</v>
      </c>
      <c r="K16" s="9">
        <v>660010030701</v>
      </c>
      <c r="L16" s="9" t="s">
        <v>87</v>
      </c>
      <c r="M16" s="9" t="s">
        <v>75</v>
      </c>
      <c r="N16" s="9" t="s">
        <v>303</v>
      </c>
      <c r="O16" s="9"/>
      <c r="P16" s="9" t="s">
        <v>304</v>
      </c>
      <c r="Q16" s="9" t="s">
        <v>76</v>
      </c>
      <c r="R16" s="9" t="s">
        <v>77</v>
      </c>
      <c r="S16" s="9">
        <v>1058842333</v>
      </c>
      <c r="T16" s="9" t="s">
        <v>305</v>
      </c>
      <c r="U16" s="9">
        <v>6</v>
      </c>
      <c r="V16" s="26">
        <v>45085</v>
      </c>
      <c r="W16" s="26">
        <v>45085</v>
      </c>
      <c r="X16" s="26">
        <v>45085</v>
      </c>
      <c r="Y16" s="27">
        <v>0</v>
      </c>
      <c r="Z16" s="27">
        <v>0</v>
      </c>
      <c r="AA16" s="27">
        <v>0</v>
      </c>
      <c r="AB16" s="27">
        <v>0</v>
      </c>
      <c r="AC16" s="27">
        <v>0</v>
      </c>
      <c r="AD16" s="26" t="e">
        <v>#N/A</v>
      </c>
      <c r="AE16" s="26" t="s">
        <v>78</v>
      </c>
      <c r="AF16" s="26" t="e">
        <v>#N/A</v>
      </c>
      <c r="AG16" s="9">
        <v>117952641</v>
      </c>
      <c r="AH16" s="9" t="s">
        <v>79</v>
      </c>
      <c r="AI16" s="9"/>
      <c r="AJ16" s="9" t="s">
        <v>336</v>
      </c>
      <c r="AK16" s="9" t="s">
        <v>92</v>
      </c>
      <c r="AL16" s="9" t="s">
        <v>81</v>
      </c>
      <c r="AM16" s="9" t="s">
        <v>238</v>
      </c>
      <c r="AN16" s="9" t="s">
        <v>238</v>
      </c>
      <c r="AO16" s="9" t="s">
        <v>238</v>
      </c>
      <c r="AP16" s="9" t="s">
        <v>82</v>
      </c>
      <c r="AQ16" s="9" t="s">
        <v>82</v>
      </c>
      <c r="AR16" s="9" t="s">
        <v>307</v>
      </c>
      <c r="AS16" s="9" t="s">
        <v>82</v>
      </c>
      <c r="AT16" s="9" t="s">
        <v>83</v>
      </c>
      <c r="AU16" s="9">
        <v>12205900</v>
      </c>
      <c r="AV16" s="9" t="s">
        <v>308</v>
      </c>
      <c r="AW16" s="9">
        <v>2110</v>
      </c>
      <c r="AX16" s="9" t="s">
        <v>84</v>
      </c>
      <c r="AY16" s="9">
        <v>3</v>
      </c>
      <c r="AZ16" s="9">
        <v>2</v>
      </c>
      <c r="BA16" s="9">
        <v>5</v>
      </c>
      <c r="BB16" s="9">
        <v>2</v>
      </c>
      <c r="BC16" s="9" t="s">
        <v>85</v>
      </c>
      <c r="BD16" s="9" t="s">
        <v>10</v>
      </c>
      <c r="BE16" s="9" t="s">
        <v>309</v>
      </c>
      <c r="BF16" s="9" t="s">
        <v>93</v>
      </c>
      <c r="BG16" s="9" t="s">
        <v>310</v>
      </c>
      <c r="BH16" s="9" t="s">
        <v>311</v>
      </c>
      <c r="BI16" s="9" t="s">
        <v>86</v>
      </c>
      <c r="BJ16" s="9" t="s">
        <v>738</v>
      </c>
      <c r="BK16" s="9"/>
      <c r="BL16" s="9"/>
      <c r="BM16" s="9"/>
    </row>
    <row r="17" spans="1:65" x14ac:dyDescent="0.25">
      <c r="A17" s="9">
        <v>13942229</v>
      </c>
      <c r="B17" s="9">
        <v>19337344</v>
      </c>
      <c r="C17" s="9" t="s">
        <v>206</v>
      </c>
      <c r="D17" s="26">
        <v>45821</v>
      </c>
      <c r="E17" s="26">
        <v>45834</v>
      </c>
      <c r="F17" s="9" t="s">
        <v>73</v>
      </c>
      <c r="G17" s="9" t="s">
        <v>102</v>
      </c>
      <c r="H17" s="9" t="s">
        <v>302</v>
      </c>
      <c r="I17" s="9">
        <v>891411743</v>
      </c>
      <c r="J17" s="9" t="s">
        <v>300</v>
      </c>
      <c r="K17" s="9">
        <v>660010030701</v>
      </c>
      <c r="L17" s="9" t="s">
        <v>87</v>
      </c>
      <c r="M17" s="9" t="s">
        <v>75</v>
      </c>
      <c r="N17" s="9" t="s">
        <v>303</v>
      </c>
      <c r="O17" s="9"/>
      <c r="P17" s="9" t="s">
        <v>304</v>
      </c>
      <c r="Q17" s="9" t="s">
        <v>76</v>
      </c>
      <c r="R17" s="9" t="s">
        <v>77</v>
      </c>
      <c r="S17" s="9">
        <v>1058842333</v>
      </c>
      <c r="T17" s="9" t="s">
        <v>305</v>
      </c>
      <c r="U17" s="9">
        <v>6</v>
      </c>
      <c r="V17" s="26">
        <v>45085</v>
      </c>
      <c r="W17" s="26">
        <v>45085</v>
      </c>
      <c r="X17" s="26">
        <v>45085</v>
      </c>
      <c r="Y17" s="27">
        <v>0</v>
      </c>
      <c r="Z17" s="27">
        <v>0</v>
      </c>
      <c r="AA17" s="27">
        <v>0</v>
      </c>
      <c r="AB17" s="27">
        <v>0</v>
      </c>
      <c r="AC17" s="27">
        <v>0</v>
      </c>
      <c r="AD17" s="26" t="e">
        <v>#N/A</v>
      </c>
      <c r="AE17" s="26" t="s">
        <v>78</v>
      </c>
      <c r="AF17" s="26" t="e">
        <v>#N/A</v>
      </c>
      <c r="AG17" s="9">
        <v>117952642</v>
      </c>
      <c r="AH17" s="9" t="s">
        <v>91</v>
      </c>
      <c r="AI17" s="9">
        <v>13580</v>
      </c>
      <c r="AJ17" s="9" t="s">
        <v>110</v>
      </c>
      <c r="AK17" s="9" t="s">
        <v>92</v>
      </c>
      <c r="AL17" s="9" t="s">
        <v>82</v>
      </c>
      <c r="AM17" s="9" t="s">
        <v>82</v>
      </c>
      <c r="AN17" s="9" t="s">
        <v>82</v>
      </c>
      <c r="AO17" s="9" t="s">
        <v>82</v>
      </c>
      <c r="AP17" s="9" t="s">
        <v>82</v>
      </c>
      <c r="AQ17" s="9" t="s">
        <v>82</v>
      </c>
      <c r="AR17" s="9" t="s">
        <v>307</v>
      </c>
      <c r="AS17" s="9" t="s">
        <v>82</v>
      </c>
      <c r="AT17" s="9" t="s">
        <v>83</v>
      </c>
      <c r="AU17" s="9">
        <v>12205900</v>
      </c>
      <c r="AV17" s="9" t="s">
        <v>308</v>
      </c>
      <c r="AW17" s="9">
        <v>2110</v>
      </c>
      <c r="AX17" s="9" t="s">
        <v>84</v>
      </c>
      <c r="AY17" s="9">
        <v>3</v>
      </c>
      <c r="AZ17" s="9">
        <v>2</v>
      </c>
      <c r="BA17" s="9">
        <v>5</v>
      </c>
      <c r="BB17" s="9">
        <v>2</v>
      </c>
      <c r="BC17" s="9" t="s">
        <v>85</v>
      </c>
      <c r="BD17" s="9" t="s">
        <v>10</v>
      </c>
      <c r="BE17" s="9" t="s">
        <v>309</v>
      </c>
      <c r="BF17" s="9" t="s">
        <v>93</v>
      </c>
      <c r="BG17" s="9" t="s">
        <v>310</v>
      </c>
      <c r="BH17" s="9" t="s">
        <v>311</v>
      </c>
      <c r="BI17" s="9" t="s">
        <v>86</v>
      </c>
      <c r="BJ17" s="9" t="s">
        <v>738</v>
      </c>
      <c r="BK17" s="9"/>
      <c r="BL17" s="9"/>
      <c r="BM17" s="9"/>
    </row>
    <row r="36" spans="1:1" x14ac:dyDescent="0.25">
      <c r="A36" s="9"/>
    </row>
    <row r="37" spans="1:1" x14ac:dyDescent="0.25">
      <c r="A37" s="9"/>
    </row>
    <row r="38" spans="1:1" x14ac:dyDescent="0.25">
      <c r="A38" s="9"/>
    </row>
  </sheetData>
  <autoFilter ref="A1:BN17" xr:uid="{29F1F9D8-EF0B-4E9F-9416-F794315A4984}"/>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78804-A675-4CEC-878F-07AD6BF91215}">
  <dimension ref="A1:BM129"/>
  <sheetViews>
    <sheetView topLeftCell="AY1" zoomScaleNormal="100" workbookViewId="0">
      <selection activeCell="BI13" sqref="BI13"/>
    </sheetView>
  </sheetViews>
  <sheetFormatPr baseColWidth="10" defaultRowHeight="15" x14ac:dyDescent="0.25"/>
  <cols>
    <col min="3" max="3" width="25.85546875" customWidth="1"/>
    <col min="6" max="6" width="14.140625" customWidth="1"/>
    <col min="7" max="7" width="28.7109375" bestFit="1" customWidth="1"/>
    <col min="61" max="61" width="21.5703125" customWidth="1"/>
    <col min="62" max="63" width="16.140625" customWidth="1"/>
    <col min="64" max="64" width="17.28515625" customWidth="1"/>
  </cols>
  <sheetData>
    <row r="1" spans="1:65" ht="105" x14ac:dyDescent="0.25">
      <c r="A1" s="12" t="s">
        <v>0</v>
      </c>
      <c r="B1" s="12" t="s">
        <v>13</v>
      </c>
      <c r="C1" s="13" t="s">
        <v>14</v>
      </c>
      <c r="D1" s="12" t="s">
        <v>15</v>
      </c>
      <c r="E1" s="12" t="s">
        <v>16</v>
      </c>
      <c r="F1" s="14" t="s">
        <v>17</v>
      </c>
      <c r="G1" s="15" t="s">
        <v>18</v>
      </c>
      <c r="H1" s="12" t="s">
        <v>19</v>
      </c>
      <c r="I1" s="12" t="s">
        <v>20</v>
      </c>
      <c r="J1" s="12" t="s">
        <v>21</v>
      </c>
      <c r="K1" s="12" t="s">
        <v>22</v>
      </c>
      <c r="L1" s="16" t="s">
        <v>23</v>
      </c>
      <c r="M1" s="16" t="s">
        <v>24</v>
      </c>
      <c r="N1" s="16" t="s">
        <v>25</v>
      </c>
      <c r="O1" s="16" t="s">
        <v>26</v>
      </c>
      <c r="P1" s="17" t="s">
        <v>27</v>
      </c>
      <c r="Q1" s="16" t="s">
        <v>28</v>
      </c>
      <c r="R1" s="12" t="s">
        <v>29</v>
      </c>
      <c r="S1" s="12" t="s">
        <v>30</v>
      </c>
      <c r="T1" s="1" t="s">
        <v>31</v>
      </c>
      <c r="U1" s="12" t="s">
        <v>32</v>
      </c>
      <c r="V1" s="12" t="s">
        <v>33</v>
      </c>
      <c r="W1" s="12" t="s">
        <v>34</v>
      </c>
      <c r="X1" s="12" t="s">
        <v>35</v>
      </c>
      <c r="Y1" s="18" t="s">
        <v>36</v>
      </c>
      <c r="Z1" s="18" t="s">
        <v>37</v>
      </c>
      <c r="AA1" s="18" t="s">
        <v>38</v>
      </c>
      <c r="AB1" s="19" t="s">
        <v>39</v>
      </c>
      <c r="AC1" s="20" t="s">
        <v>40</v>
      </c>
      <c r="AD1" s="20" t="s">
        <v>41</v>
      </c>
      <c r="AE1" s="20" t="s">
        <v>42</v>
      </c>
      <c r="AF1" s="15" t="s">
        <v>43</v>
      </c>
      <c r="AG1" s="12" t="s">
        <v>44</v>
      </c>
      <c r="AH1" s="12" t="s">
        <v>45</v>
      </c>
      <c r="AI1" s="12" t="s">
        <v>46</v>
      </c>
      <c r="AJ1" s="12" t="s">
        <v>47</v>
      </c>
      <c r="AK1" s="12" t="s">
        <v>48</v>
      </c>
      <c r="AL1" s="12" t="s">
        <v>49</v>
      </c>
      <c r="AM1" s="12" t="s">
        <v>50</v>
      </c>
      <c r="AN1" s="12" t="s">
        <v>51</v>
      </c>
      <c r="AO1" s="12" t="s">
        <v>52</v>
      </c>
      <c r="AP1" s="12" t="s">
        <v>53</v>
      </c>
      <c r="AQ1" s="12" t="s">
        <v>54</v>
      </c>
      <c r="AR1" s="1" t="s">
        <v>55</v>
      </c>
      <c r="AS1" s="12" t="s">
        <v>56</v>
      </c>
      <c r="AT1" s="12" t="s">
        <v>57</v>
      </c>
      <c r="AU1" s="12" t="s">
        <v>58</v>
      </c>
      <c r="AV1" s="21" t="s">
        <v>59</v>
      </c>
      <c r="AW1" s="21" t="s">
        <v>60</v>
      </c>
      <c r="AX1" s="21" t="s">
        <v>61</v>
      </c>
      <c r="AY1" s="22" t="s">
        <v>62</v>
      </c>
      <c r="AZ1" s="22" t="s">
        <v>63</v>
      </c>
      <c r="BA1" s="22" t="s">
        <v>64</v>
      </c>
      <c r="BB1" s="23" t="s">
        <v>65</v>
      </c>
      <c r="BC1" s="24" t="s">
        <v>66</v>
      </c>
      <c r="BD1" s="24" t="s">
        <v>67</v>
      </c>
      <c r="BE1" s="25" t="s">
        <v>68</v>
      </c>
      <c r="BF1" s="25" t="s">
        <v>69</v>
      </c>
      <c r="BG1" s="25" t="s">
        <v>70</v>
      </c>
      <c r="BH1" s="25" t="s">
        <v>71</v>
      </c>
      <c r="BI1" s="29" t="s">
        <v>1</v>
      </c>
      <c r="BJ1" s="81" t="s">
        <v>2</v>
      </c>
      <c r="BK1" s="81" t="s">
        <v>3</v>
      </c>
      <c r="BL1" s="81" t="s">
        <v>4</v>
      </c>
      <c r="BM1" s="32"/>
    </row>
    <row r="2" spans="1:65" x14ac:dyDescent="0.25">
      <c r="A2" s="9">
        <v>13430704</v>
      </c>
      <c r="B2" s="9">
        <v>19298665</v>
      </c>
      <c r="C2" s="9" t="s">
        <v>146</v>
      </c>
      <c r="D2" s="26">
        <v>45779</v>
      </c>
      <c r="E2" s="26">
        <v>45817</v>
      </c>
      <c r="F2" s="9" t="s">
        <v>73</v>
      </c>
      <c r="G2" s="9" t="s">
        <v>102</v>
      </c>
      <c r="H2" s="9" t="s">
        <v>179</v>
      </c>
      <c r="I2" s="9">
        <v>890911816</v>
      </c>
      <c r="J2" s="9" t="s">
        <v>148</v>
      </c>
      <c r="K2" s="9">
        <v>50010217203</v>
      </c>
      <c r="L2" s="9" t="s">
        <v>74</v>
      </c>
      <c r="M2" s="9" t="s">
        <v>103</v>
      </c>
      <c r="N2" s="9" t="s">
        <v>180</v>
      </c>
      <c r="O2" s="9"/>
      <c r="P2" s="9" t="s">
        <v>171</v>
      </c>
      <c r="Q2" s="9" t="s">
        <v>76</v>
      </c>
      <c r="R2" s="9" t="s">
        <v>77</v>
      </c>
      <c r="S2" s="9">
        <v>43550789</v>
      </c>
      <c r="T2" s="9" t="s">
        <v>172</v>
      </c>
      <c r="U2" s="9">
        <v>9</v>
      </c>
      <c r="V2" s="26">
        <v>45218</v>
      </c>
      <c r="W2" s="26">
        <v>45218</v>
      </c>
      <c r="X2" s="26">
        <v>44933</v>
      </c>
      <c r="Y2" s="27">
        <v>0</v>
      </c>
      <c r="Z2" s="27">
        <v>0</v>
      </c>
      <c r="AA2" s="27">
        <v>0</v>
      </c>
      <c r="AB2" s="27">
        <v>0</v>
      </c>
      <c r="AC2" s="27">
        <v>0</v>
      </c>
      <c r="AD2" s="26" t="e">
        <v>#N/A</v>
      </c>
      <c r="AE2" s="26" t="s">
        <v>78</v>
      </c>
      <c r="AF2" s="26" t="e">
        <v>#N/A</v>
      </c>
      <c r="AG2" s="9">
        <v>117278303</v>
      </c>
      <c r="AH2" s="9" t="s">
        <v>114</v>
      </c>
      <c r="AI2" s="9"/>
      <c r="AJ2" s="9" t="s">
        <v>181</v>
      </c>
      <c r="AK2" s="9" t="s">
        <v>80</v>
      </c>
      <c r="AL2" s="9" t="s">
        <v>81</v>
      </c>
      <c r="AM2" s="9" t="s">
        <v>182</v>
      </c>
      <c r="AN2" s="9" t="s">
        <v>182</v>
      </c>
      <c r="AO2" s="9" t="s">
        <v>182</v>
      </c>
      <c r="AP2" s="9" t="s">
        <v>82</v>
      </c>
      <c r="AQ2" s="9" t="s">
        <v>82</v>
      </c>
      <c r="AR2" s="9" t="s">
        <v>183</v>
      </c>
      <c r="AS2" s="9" t="s">
        <v>82</v>
      </c>
      <c r="AT2" s="9" t="s">
        <v>83</v>
      </c>
      <c r="AU2" s="9">
        <v>12166697</v>
      </c>
      <c r="AV2" s="9" t="s">
        <v>173</v>
      </c>
      <c r="AW2" s="9" t="s">
        <v>184</v>
      </c>
      <c r="AX2" s="9" t="s">
        <v>84</v>
      </c>
      <c r="AY2" s="9">
        <v>2</v>
      </c>
      <c r="AZ2" s="9">
        <v>4</v>
      </c>
      <c r="BA2" s="9">
        <v>6</v>
      </c>
      <c r="BB2" s="9">
        <v>3</v>
      </c>
      <c r="BC2" s="9" t="s">
        <v>85</v>
      </c>
      <c r="BD2" s="9" t="s">
        <v>10</v>
      </c>
      <c r="BE2" s="9">
        <v>0</v>
      </c>
      <c r="BF2" s="9">
        <v>0</v>
      </c>
      <c r="BG2" s="9" t="e">
        <v>#N/A</v>
      </c>
      <c r="BH2" s="9" t="e">
        <v>#N/A</v>
      </c>
      <c r="BI2" s="9" t="s">
        <v>564</v>
      </c>
      <c r="BJ2" s="9" t="s">
        <v>902</v>
      </c>
      <c r="BK2" s="9"/>
      <c r="BL2" s="9" t="s">
        <v>1299</v>
      </c>
    </row>
    <row r="3" spans="1:65" x14ac:dyDescent="0.25">
      <c r="A3" s="9">
        <v>13352245</v>
      </c>
      <c r="B3" s="9">
        <v>19298643</v>
      </c>
      <c r="C3" s="9" t="s">
        <v>146</v>
      </c>
      <c r="D3" s="26">
        <v>45779</v>
      </c>
      <c r="E3" s="26">
        <v>45817</v>
      </c>
      <c r="F3" s="9" t="s">
        <v>73</v>
      </c>
      <c r="G3" s="9" t="s">
        <v>102</v>
      </c>
      <c r="H3" s="9" t="s">
        <v>494</v>
      </c>
      <c r="I3" s="9">
        <v>890911816</v>
      </c>
      <c r="J3" s="9" t="s">
        <v>148</v>
      </c>
      <c r="K3" s="9">
        <v>50010217203</v>
      </c>
      <c r="L3" s="9" t="s">
        <v>87</v>
      </c>
      <c r="M3" s="9" t="s">
        <v>103</v>
      </c>
      <c r="N3" s="9" t="s">
        <v>485</v>
      </c>
      <c r="O3" s="9"/>
      <c r="P3" s="9" t="s">
        <v>486</v>
      </c>
      <c r="Q3" s="9" t="s">
        <v>76</v>
      </c>
      <c r="R3" s="9" t="s">
        <v>77</v>
      </c>
      <c r="S3" s="9">
        <v>71694953</v>
      </c>
      <c r="T3" s="9" t="s">
        <v>487</v>
      </c>
      <c r="U3" s="9">
        <v>1</v>
      </c>
      <c r="V3" s="26">
        <v>45153</v>
      </c>
      <c r="W3" s="26">
        <v>45153</v>
      </c>
      <c r="X3" s="26">
        <v>44812</v>
      </c>
      <c r="Y3" s="27">
        <v>0</v>
      </c>
      <c r="Z3" s="27">
        <v>0</v>
      </c>
      <c r="AA3" s="27">
        <v>0</v>
      </c>
      <c r="AB3" s="27">
        <v>0</v>
      </c>
      <c r="AC3" s="27">
        <v>0</v>
      </c>
      <c r="AD3" s="26" t="e">
        <v>#N/A</v>
      </c>
      <c r="AE3" s="26" t="s">
        <v>78</v>
      </c>
      <c r="AF3" s="26" t="e">
        <v>#N/A</v>
      </c>
      <c r="AG3" s="9">
        <v>117276258</v>
      </c>
      <c r="AH3" s="9" t="s">
        <v>91</v>
      </c>
      <c r="AI3" s="9">
        <v>39143</v>
      </c>
      <c r="AJ3" s="9" t="s">
        <v>125</v>
      </c>
      <c r="AK3" s="9" t="s">
        <v>80</v>
      </c>
      <c r="AL3" s="9" t="s">
        <v>81</v>
      </c>
      <c r="AM3" s="9" t="s">
        <v>126</v>
      </c>
      <c r="AN3" s="9" t="s">
        <v>126</v>
      </c>
      <c r="AO3" s="9" t="s">
        <v>126</v>
      </c>
      <c r="AP3" s="9" t="s">
        <v>82</v>
      </c>
      <c r="AQ3" s="9" t="s">
        <v>82</v>
      </c>
      <c r="AR3" s="9" t="s">
        <v>126</v>
      </c>
      <c r="AS3" s="9" t="s">
        <v>82</v>
      </c>
      <c r="AT3" s="9" t="s">
        <v>83</v>
      </c>
      <c r="AU3" s="9">
        <v>12166675</v>
      </c>
      <c r="AV3" s="9" t="s">
        <v>185</v>
      </c>
      <c r="AW3" s="9" t="s">
        <v>127</v>
      </c>
      <c r="AX3" s="9" t="s">
        <v>84</v>
      </c>
      <c r="AY3" s="9">
        <v>3</v>
      </c>
      <c r="AZ3" s="9">
        <v>1</v>
      </c>
      <c r="BA3" s="9">
        <v>4</v>
      </c>
      <c r="BB3" s="9">
        <v>3</v>
      </c>
      <c r="BC3" s="9" t="s">
        <v>85</v>
      </c>
      <c r="BD3" s="9" t="s">
        <v>107</v>
      </c>
      <c r="BE3" s="9">
        <v>0</v>
      </c>
      <c r="BF3" s="9">
        <v>0</v>
      </c>
      <c r="BG3" s="9" t="e">
        <v>#N/A</v>
      </c>
      <c r="BH3" s="9" t="e">
        <v>#N/A</v>
      </c>
      <c r="BI3" s="9" t="s">
        <v>564</v>
      </c>
      <c r="BJ3" s="9" t="s">
        <v>902</v>
      </c>
      <c r="BK3" s="9"/>
      <c r="BL3" s="9" t="s">
        <v>1297</v>
      </c>
    </row>
    <row r="4" spans="1:65" x14ac:dyDescent="0.25">
      <c r="A4" s="9">
        <v>13200322</v>
      </c>
      <c r="B4" s="9">
        <v>19339514</v>
      </c>
      <c r="C4" s="9" t="s">
        <v>146</v>
      </c>
      <c r="D4" s="26">
        <v>45783</v>
      </c>
      <c r="E4" s="26">
        <v>45835</v>
      </c>
      <c r="F4" s="9" t="s">
        <v>73</v>
      </c>
      <c r="G4" s="9" t="s">
        <v>102</v>
      </c>
      <c r="H4" s="9" t="s">
        <v>442</v>
      </c>
      <c r="I4" s="9">
        <v>899999151</v>
      </c>
      <c r="J4" s="9" t="s">
        <v>327</v>
      </c>
      <c r="K4" s="9">
        <v>252690004901</v>
      </c>
      <c r="L4" s="9" t="s">
        <v>128</v>
      </c>
      <c r="M4" s="9" t="s">
        <v>75</v>
      </c>
      <c r="N4" s="9" t="s">
        <v>443</v>
      </c>
      <c r="O4" s="9"/>
      <c r="P4" s="9" t="s">
        <v>444</v>
      </c>
      <c r="Q4" s="9" t="s">
        <v>76</v>
      </c>
      <c r="R4" s="9" t="s">
        <v>77</v>
      </c>
      <c r="S4" s="9">
        <v>51972944</v>
      </c>
      <c r="T4" s="9" t="s">
        <v>445</v>
      </c>
      <c r="U4" s="9">
        <v>1</v>
      </c>
      <c r="V4" s="26">
        <v>44995</v>
      </c>
      <c r="W4" s="26">
        <v>44995</v>
      </c>
      <c r="X4" s="26">
        <v>44928</v>
      </c>
      <c r="Y4" s="27">
        <v>0</v>
      </c>
      <c r="Z4" s="27">
        <v>0</v>
      </c>
      <c r="AA4" s="27">
        <v>0</v>
      </c>
      <c r="AB4" s="27">
        <v>0</v>
      </c>
      <c r="AC4" s="27">
        <v>0</v>
      </c>
      <c r="AD4" s="26" t="e">
        <v>#N/A</v>
      </c>
      <c r="AE4" s="26" t="s">
        <v>78</v>
      </c>
      <c r="AF4" s="26" t="e">
        <v>#N/A</v>
      </c>
      <c r="AG4" s="9">
        <v>117988323</v>
      </c>
      <c r="AH4" s="9" t="s">
        <v>91</v>
      </c>
      <c r="AI4" s="9">
        <v>21101</v>
      </c>
      <c r="AJ4" s="9" t="s">
        <v>100</v>
      </c>
      <c r="AK4" s="9" t="s">
        <v>80</v>
      </c>
      <c r="AL4" s="9" t="s">
        <v>81</v>
      </c>
      <c r="AM4" s="9" t="s">
        <v>143</v>
      </c>
      <c r="AN4" s="9" t="s">
        <v>143</v>
      </c>
      <c r="AO4" s="9" t="s">
        <v>143</v>
      </c>
      <c r="AP4" s="9" t="s">
        <v>82</v>
      </c>
      <c r="AQ4" s="9" t="s">
        <v>82</v>
      </c>
      <c r="AR4" s="9" t="s">
        <v>143</v>
      </c>
      <c r="AS4" s="9" t="s">
        <v>82</v>
      </c>
      <c r="AT4" s="9" t="s">
        <v>83</v>
      </c>
      <c r="AU4" s="9">
        <v>12208036</v>
      </c>
      <c r="AV4" s="9" t="s">
        <v>446</v>
      </c>
      <c r="AW4" s="9">
        <v>4308</v>
      </c>
      <c r="AX4" s="9" t="s">
        <v>84</v>
      </c>
      <c r="AY4" s="9">
        <v>3</v>
      </c>
      <c r="AZ4" s="9">
        <v>1</v>
      </c>
      <c r="BA4" s="9">
        <v>4</v>
      </c>
      <c r="BB4" s="9">
        <v>3</v>
      </c>
      <c r="BC4" s="9" t="s">
        <v>106</v>
      </c>
      <c r="BD4" s="9" t="s">
        <v>11</v>
      </c>
      <c r="BE4" s="9" t="s">
        <v>447</v>
      </c>
      <c r="BF4" s="9" t="s">
        <v>448</v>
      </c>
      <c r="BG4" s="9" t="s">
        <v>449</v>
      </c>
      <c r="BH4" s="9" t="s">
        <v>450</v>
      </c>
      <c r="BI4" s="9" t="s">
        <v>564</v>
      </c>
      <c r="BJ4" s="9" t="s">
        <v>1301</v>
      </c>
      <c r="BK4" s="9"/>
      <c r="BL4" s="9" t="s">
        <v>1298</v>
      </c>
    </row>
    <row r="7" spans="1:65" x14ac:dyDescent="0.25">
      <c r="A7" t="s">
        <v>1300</v>
      </c>
      <c r="H7" s="92">
        <v>43972862</v>
      </c>
      <c r="I7" s="92"/>
    </row>
    <row r="127" spans="1:1" x14ac:dyDescent="0.25">
      <c r="A127" s="9"/>
    </row>
    <row r="128" spans="1:1" x14ac:dyDescent="0.25">
      <c r="A128" s="9"/>
    </row>
    <row r="129" spans="1:1" x14ac:dyDescent="0.25">
      <c r="A129" s="9"/>
    </row>
  </sheetData>
  <autoFilter ref="A1:BL4" xr:uid="{2E578804-A675-4CEC-878F-07AD6BF91215}"/>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8F93A-4945-4EC7-87C9-21186E682830}">
  <dimension ref="A1:AI3"/>
  <sheetViews>
    <sheetView zoomScaleNormal="100" workbookViewId="0">
      <selection activeCell="AD7" sqref="AD7"/>
    </sheetView>
  </sheetViews>
  <sheetFormatPr baseColWidth="10" defaultRowHeight="15" x14ac:dyDescent="0.25"/>
  <cols>
    <col min="4" max="4" width="38" customWidth="1"/>
    <col min="7" max="7" width="24.28515625" customWidth="1"/>
    <col min="8" max="8" width="19.7109375" customWidth="1"/>
    <col min="26" max="26" width="13.28515625" customWidth="1"/>
    <col min="27" max="27" width="11.5703125" customWidth="1"/>
    <col min="28" max="28" width="12.28515625" customWidth="1"/>
    <col min="29" max="29" width="11.5703125" style="30" customWidth="1"/>
    <col min="31" max="31" width="30.28515625" customWidth="1"/>
  </cols>
  <sheetData>
    <row r="1" spans="1:35" ht="45" x14ac:dyDescent="0.25">
      <c r="A1" s="12" t="s">
        <v>565</v>
      </c>
      <c r="B1" s="12" t="s">
        <v>566</v>
      </c>
      <c r="C1" s="12" t="s">
        <v>567</v>
      </c>
      <c r="D1" s="12" t="s">
        <v>14</v>
      </c>
      <c r="E1" s="12" t="s">
        <v>568</v>
      </c>
      <c r="F1" s="12" t="s">
        <v>569</v>
      </c>
      <c r="G1" s="12" t="s">
        <v>570</v>
      </c>
      <c r="H1" s="12" t="s">
        <v>571</v>
      </c>
      <c r="I1" s="12" t="s">
        <v>572</v>
      </c>
      <c r="J1" s="12" t="s">
        <v>573</v>
      </c>
      <c r="K1" s="12" t="s">
        <v>574</v>
      </c>
      <c r="L1" s="12" t="s">
        <v>575</v>
      </c>
      <c r="M1" s="12" t="s">
        <v>576</v>
      </c>
      <c r="N1" s="12" t="s">
        <v>577</v>
      </c>
      <c r="O1" s="12" t="s">
        <v>578</v>
      </c>
      <c r="P1" s="12" t="s">
        <v>579</v>
      </c>
      <c r="Q1" s="12" t="s">
        <v>580</v>
      </c>
      <c r="R1" s="12" t="s">
        <v>581</v>
      </c>
      <c r="S1" s="12" t="s">
        <v>582</v>
      </c>
      <c r="T1" s="12" t="s">
        <v>583</v>
      </c>
      <c r="U1" s="12" t="s">
        <v>584</v>
      </c>
      <c r="V1" s="12" t="s">
        <v>585</v>
      </c>
      <c r="W1" s="12" t="s">
        <v>586</v>
      </c>
      <c r="X1" s="12" t="s">
        <v>587</v>
      </c>
      <c r="Y1" s="12" t="s">
        <v>588</v>
      </c>
      <c r="Z1" s="12" t="s">
        <v>589</v>
      </c>
      <c r="AA1" s="12" t="s">
        <v>590</v>
      </c>
      <c r="AB1" s="12" t="s">
        <v>735</v>
      </c>
      <c r="AC1" s="21" t="s">
        <v>59</v>
      </c>
      <c r="AD1" s="12" t="s">
        <v>591</v>
      </c>
      <c r="AE1" s="7" t="s">
        <v>1</v>
      </c>
      <c r="AF1" s="7" t="s">
        <v>2</v>
      </c>
      <c r="AG1" s="7" t="s">
        <v>3</v>
      </c>
      <c r="AH1" s="7" t="s">
        <v>4</v>
      </c>
      <c r="AI1" s="32"/>
    </row>
    <row r="2" spans="1:35" x14ac:dyDescent="0.25">
      <c r="A2" s="9" t="s">
        <v>592</v>
      </c>
      <c r="B2" s="9">
        <v>19335633</v>
      </c>
      <c r="C2" s="9">
        <v>13256293</v>
      </c>
      <c r="D2" s="9" t="s">
        <v>146</v>
      </c>
      <c r="E2" s="9" t="s">
        <v>77</v>
      </c>
      <c r="F2" s="9">
        <v>1016015539</v>
      </c>
      <c r="G2" s="9" t="s">
        <v>639</v>
      </c>
      <c r="H2" s="9"/>
      <c r="I2" s="9" t="s">
        <v>603</v>
      </c>
      <c r="J2" s="9" t="s">
        <v>619</v>
      </c>
      <c r="K2" s="91" t="s">
        <v>665</v>
      </c>
      <c r="L2" s="9" t="s">
        <v>666</v>
      </c>
      <c r="M2" s="9" t="s">
        <v>84</v>
      </c>
      <c r="N2" s="9" t="s">
        <v>667</v>
      </c>
      <c r="O2" s="9" t="s">
        <v>598</v>
      </c>
      <c r="P2" s="9" t="s">
        <v>598</v>
      </c>
      <c r="Q2" s="9">
        <v>3202148140</v>
      </c>
      <c r="R2" s="9" t="s">
        <v>84</v>
      </c>
      <c r="S2" s="9" t="s">
        <v>77</v>
      </c>
      <c r="T2" s="9">
        <v>1016015539</v>
      </c>
      <c r="U2" s="9" t="s">
        <v>639</v>
      </c>
      <c r="V2" s="9"/>
      <c r="W2" s="9" t="s">
        <v>603</v>
      </c>
      <c r="X2" s="9" t="s">
        <v>619</v>
      </c>
      <c r="Y2" s="9" t="s">
        <v>668</v>
      </c>
      <c r="Z2" s="90">
        <v>45074</v>
      </c>
      <c r="AA2" s="9" t="s">
        <v>84</v>
      </c>
      <c r="AB2" s="10">
        <v>45075</v>
      </c>
      <c r="AC2" s="31" t="s">
        <v>338</v>
      </c>
      <c r="AD2" s="28" t="s">
        <v>595</v>
      </c>
      <c r="AE2" s="28" t="s">
        <v>737</v>
      </c>
      <c r="AF2" s="9" t="s">
        <v>902</v>
      </c>
      <c r="AG2" s="9"/>
      <c r="AH2" s="9"/>
    </row>
    <row r="3" spans="1:35" x14ac:dyDescent="0.25">
      <c r="A3" s="9" t="s">
        <v>592</v>
      </c>
      <c r="B3" s="9">
        <v>19352528</v>
      </c>
      <c r="C3" s="9">
        <v>13229390</v>
      </c>
      <c r="D3" s="9" t="s">
        <v>146</v>
      </c>
      <c r="E3" s="9" t="s">
        <v>77</v>
      </c>
      <c r="F3" s="9">
        <v>1065594566</v>
      </c>
      <c r="G3" s="9" t="s">
        <v>620</v>
      </c>
      <c r="H3" s="9" t="s">
        <v>612</v>
      </c>
      <c r="I3" s="9" t="s">
        <v>609</v>
      </c>
      <c r="J3" s="9" t="s">
        <v>609</v>
      </c>
      <c r="K3" s="91" t="s">
        <v>677</v>
      </c>
      <c r="L3" s="9" t="s">
        <v>621</v>
      </c>
      <c r="M3" s="9" t="s">
        <v>637</v>
      </c>
      <c r="N3" s="9" t="s">
        <v>678</v>
      </c>
      <c r="O3" s="9" t="s">
        <v>676</v>
      </c>
      <c r="P3" s="9" t="s">
        <v>608</v>
      </c>
      <c r="Q3" s="9">
        <v>3505118376</v>
      </c>
      <c r="R3" s="9" t="s">
        <v>84</v>
      </c>
      <c r="S3" s="9" t="s">
        <v>188</v>
      </c>
      <c r="T3" s="9">
        <v>1065594566</v>
      </c>
      <c r="U3" s="9" t="s">
        <v>620</v>
      </c>
      <c r="V3" s="9" t="s">
        <v>612</v>
      </c>
      <c r="W3" s="9" t="s">
        <v>609</v>
      </c>
      <c r="X3" s="9" t="s">
        <v>609</v>
      </c>
      <c r="Y3" s="9" t="s">
        <v>621</v>
      </c>
      <c r="Z3" s="90">
        <v>45003</v>
      </c>
      <c r="AA3" s="9" t="s">
        <v>84</v>
      </c>
      <c r="AB3" s="10">
        <v>45004</v>
      </c>
      <c r="AC3" s="31" t="s">
        <v>169</v>
      </c>
      <c r="AD3" s="28" t="s">
        <v>593</v>
      </c>
      <c r="AE3" s="28" t="s">
        <v>736</v>
      </c>
      <c r="AF3" s="9" t="s">
        <v>902</v>
      </c>
      <c r="AG3" s="9"/>
      <c r="AH3" s="9"/>
    </row>
  </sheetData>
  <autoFilter ref="A1:AJ3" xr:uid="{88E8F93A-4945-4EC7-87C9-21186E68283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710AA-AF48-40EB-B603-BB32B35C2FF5}">
  <dimension ref="A1:BO20"/>
  <sheetViews>
    <sheetView zoomScaleNormal="100" workbookViewId="0">
      <selection activeCell="M2" sqref="M2:M20"/>
    </sheetView>
  </sheetViews>
  <sheetFormatPr baseColWidth="10" defaultRowHeight="15" x14ac:dyDescent="0.25"/>
  <cols>
    <col min="3" max="3" width="23" customWidth="1"/>
    <col min="7" max="7" width="15.5703125" customWidth="1"/>
    <col min="63" max="63" width="20.140625" customWidth="1"/>
    <col min="64" max="65" width="13.42578125" customWidth="1"/>
  </cols>
  <sheetData>
    <row r="1" spans="1:67" ht="49.5" customHeight="1" x14ac:dyDescent="0.25">
      <c r="A1" s="82" t="s">
        <v>968</v>
      </c>
      <c r="B1" s="82" t="s">
        <v>969</v>
      </c>
      <c r="C1" s="86" t="s">
        <v>14</v>
      </c>
      <c r="D1" s="82" t="s">
        <v>566</v>
      </c>
      <c r="E1" s="82" t="s">
        <v>567</v>
      </c>
      <c r="F1" s="82" t="s">
        <v>970</v>
      </c>
      <c r="G1" s="82" t="s">
        <v>971</v>
      </c>
      <c r="H1" s="82" t="s">
        <v>972</v>
      </c>
      <c r="I1" s="82" t="s">
        <v>973</v>
      </c>
      <c r="J1" s="82" t="s">
        <v>974</v>
      </c>
      <c r="K1" s="82" t="s">
        <v>975</v>
      </c>
      <c r="L1" s="82" t="s">
        <v>976</v>
      </c>
      <c r="M1" s="82" t="s">
        <v>977</v>
      </c>
      <c r="N1" s="82" t="s">
        <v>978</v>
      </c>
      <c r="O1" s="82" t="s">
        <v>979</v>
      </c>
      <c r="P1" s="82" t="s">
        <v>980</v>
      </c>
      <c r="Q1" s="82" t="s">
        <v>981</v>
      </c>
      <c r="R1" s="82" t="s">
        <v>982</v>
      </c>
      <c r="S1" s="82" t="s">
        <v>983</v>
      </c>
      <c r="T1" s="82" t="s">
        <v>984</v>
      </c>
      <c r="U1" s="82" t="s">
        <v>985</v>
      </c>
      <c r="V1" s="82" t="s">
        <v>986</v>
      </c>
      <c r="W1" s="82" t="s">
        <v>987</v>
      </c>
      <c r="X1" s="4" t="s">
        <v>988</v>
      </c>
      <c r="Y1" s="4" t="s">
        <v>989</v>
      </c>
      <c r="Z1" s="4" t="s">
        <v>990</v>
      </c>
      <c r="AA1" s="4" t="s">
        <v>589</v>
      </c>
      <c r="AB1" s="4" t="s">
        <v>590</v>
      </c>
      <c r="AC1" s="4" t="s">
        <v>991</v>
      </c>
      <c r="AD1" s="4" t="s">
        <v>992</v>
      </c>
      <c r="AE1" s="4" t="s">
        <v>993</v>
      </c>
      <c r="AF1" s="4" t="s">
        <v>994</v>
      </c>
      <c r="AG1" s="4" t="s">
        <v>995</v>
      </c>
      <c r="AH1" s="4" t="s">
        <v>0</v>
      </c>
      <c r="AI1" s="4" t="s">
        <v>996</v>
      </c>
      <c r="AJ1" s="4" t="s">
        <v>997</v>
      </c>
      <c r="AK1" s="4" t="s">
        <v>998</v>
      </c>
      <c r="AL1" s="4" t="s">
        <v>999</v>
      </c>
      <c r="AM1" s="4" t="s">
        <v>1000</v>
      </c>
      <c r="AN1" s="4" t="s">
        <v>22</v>
      </c>
      <c r="AO1" s="4" t="s">
        <v>1001</v>
      </c>
      <c r="AP1" s="4" t="s">
        <v>1002</v>
      </c>
      <c r="AQ1" s="4" t="s">
        <v>1003</v>
      </c>
      <c r="AR1" s="4" t="s">
        <v>1004</v>
      </c>
      <c r="AS1" s="4" t="s">
        <v>1005</v>
      </c>
      <c r="AT1" s="4" t="s">
        <v>1006</v>
      </c>
      <c r="AU1" s="4" t="s">
        <v>1007</v>
      </c>
      <c r="AV1" s="4" t="s">
        <v>35</v>
      </c>
      <c r="AW1" s="4" t="s">
        <v>1008</v>
      </c>
      <c r="AX1" s="4" t="s">
        <v>1009</v>
      </c>
      <c r="AY1" s="4" t="s">
        <v>1010</v>
      </c>
      <c r="AZ1" s="4" t="s">
        <v>1011</v>
      </c>
      <c r="BA1" s="4" t="s">
        <v>1012</v>
      </c>
      <c r="BB1" s="4" t="s">
        <v>33</v>
      </c>
      <c r="BC1" s="4" t="s">
        <v>34</v>
      </c>
      <c r="BD1" s="4" t="s">
        <v>1013</v>
      </c>
      <c r="BE1" s="4" t="s">
        <v>1014</v>
      </c>
      <c r="BF1" s="4" t="s">
        <v>1015</v>
      </c>
      <c r="BG1" s="4" t="s">
        <v>1016</v>
      </c>
      <c r="BH1" s="4" t="s">
        <v>1017</v>
      </c>
      <c r="BI1" s="4" t="s">
        <v>1018</v>
      </c>
      <c r="BJ1" s="4" t="s">
        <v>1019</v>
      </c>
      <c r="BK1" s="79" t="s">
        <v>1</v>
      </c>
      <c r="BL1" s="79" t="s">
        <v>2</v>
      </c>
      <c r="BM1" s="79" t="s">
        <v>3</v>
      </c>
      <c r="BN1" s="79" t="s">
        <v>4</v>
      </c>
    </row>
    <row r="2" spans="1:67" x14ac:dyDescent="0.25">
      <c r="A2" s="9">
        <v>2856</v>
      </c>
      <c r="B2" s="4" t="s">
        <v>1020</v>
      </c>
      <c r="C2" s="4" t="s">
        <v>146</v>
      </c>
      <c r="D2" s="9">
        <v>19308300</v>
      </c>
      <c r="E2" s="9">
        <v>12980997</v>
      </c>
      <c r="F2" s="4" t="s">
        <v>188</v>
      </c>
      <c r="G2" s="9">
        <v>1061746179</v>
      </c>
      <c r="H2" s="4" t="s">
        <v>620</v>
      </c>
      <c r="I2" s="4" t="s">
        <v>627</v>
      </c>
      <c r="J2" s="4" t="s">
        <v>619</v>
      </c>
      <c r="K2" s="4" t="s">
        <v>607</v>
      </c>
      <c r="L2" s="4" t="s">
        <v>723</v>
      </c>
      <c r="M2" s="87" t="s">
        <v>724</v>
      </c>
      <c r="N2" s="4" t="s">
        <v>84</v>
      </c>
      <c r="O2" s="4" t="s">
        <v>725</v>
      </c>
      <c r="P2" s="4" t="s">
        <v>1035</v>
      </c>
      <c r="Q2" s="4" t="s">
        <v>1044</v>
      </c>
      <c r="R2" s="4" t="s">
        <v>1045</v>
      </c>
      <c r="S2" s="4"/>
      <c r="T2" s="4" t="s">
        <v>188</v>
      </c>
      <c r="U2" s="4" t="s">
        <v>1043</v>
      </c>
      <c r="V2" s="4" t="s">
        <v>620</v>
      </c>
      <c r="W2" s="4" t="s">
        <v>627</v>
      </c>
      <c r="X2" s="4" t="s">
        <v>619</v>
      </c>
      <c r="Y2" s="4" t="s">
        <v>607</v>
      </c>
      <c r="Z2" s="87" t="s">
        <v>724</v>
      </c>
      <c r="AA2" s="4" t="s">
        <v>84</v>
      </c>
      <c r="AB2" s="4" t="s">
        <v>84</v>
      </c>
      <c r="AC2" s="4" t="s">
        <v>1021</v>
      </c>
      <c r="AD2" s="4" t="s">
        <v>1046</v>
      </c>
      <c r="AE2" s="4" t="s">
        <v>1031</v>
      </c>
      <c r="AF2" s="4" t="s">
        <v>1023</v>
      </c>
      <c r="AG2" s="4" t="s">
        <v>1042</v>
      </c>
      <c r="AH2" s="4" t="s">
        <v>1047</v>
      </c>
      <c r="AI2" s="4" t="s">
        <v>1047</v>
      </c>
      <c r="AJ2" s="4" t="s">
        <v>1048</v>
      </c>
      <c r="AK2" s="4" t="s">
        <v>1024</v>
      </c>
      <c r="AL2" s="4" t="s">
        <v>1049</v>
      </c>
      <c r="AM2" s="4" t="s">
        <v>1050</v>
      </c>
      <c r="AN2" s="4" t="s">
        <v>1051</v>
      </c>
      <c r="AO2" s="4"/>
      <c r="AP2" s="4"/>
      <c r="AQ2" s="4" t="s">
        <v>1025</v>
      </c>
      <c r="AR2" s="4" t="s">
        <v>1052</v>
      </c>
      <c r="AS2" s="4" t="s">
        <v>1053</v>
      </c>
      <c r="AT2" s="4" t="s">
        <v>188</v>
      </c>
      <c r="AU2" s="4" t="s">
        <v>1043</v>
      </c>
      <c r="AV2" s="4" t="s">
        <v>723</v>
      </c>
      <c r="AW2" s="4" t="s">
        <v>1033</v>
      </c>
      <c r="AX2" s="4" t="s">
        <v>1034</v>
      </c>
      <c r="AY2" s="4" t="s">
        <v>1028</v>
      </c>
      <c r="AZ2" s="4" t="s">
        <v>76</v>
      </c>
      <c r="BA2" s="4" t="s">
        <v>1054</v>
      </c>
      <c r="BB2" s="4" t="s">
        <v>1055</v>
      </c>
      <c r="BC2" s="4" t="s">
        <v>1056</v>
      </c>
      <c r="BD2" s="4" t="s">
        <v>84</v>
      </c>
      <c r="BE2" s="4" t="s">
        <v>73</v>
      </c>
      <c r="BF2" s="4" t="s">
        <v>1054</v>
      </c>
      <c r="BG2" s="4" t="s">
        <v>84</v>
      </c>
      <c r="BH2" s="4" t="s">
        <v>84</v>
      </c>
      <c r="BI2" s="9" t="s">
        <v>496</v>
      </c>
      <c r="BJ2" s="9" t="s">
        <v>84</v>
      </c>
      <c r="BK2" s="4" t="s">
        <v>1029</v>
      </c>
      <c r="BL2" s="9" t="s">
        <v>902</v>
      </c>
      <c r="BM2" s="9"/>
      <c r="BN2" s="9"/>
    </row>
    <row r="3" spans="1:67" x14ac:dyDescent="0.25">
      <c r="A3" s="9">
        <v>2901</v>
      </c>
      <c r="B3" s="4" t="s">
        <v>1020</v>
      </c>
      <c r="C3" s="4" t="s">
        <v>146</v>
      </c>
      <c r="D3" s="9">
        <v>19309716</v>
      </c>
      <c r="E3" s="9">
        <v>12118480</v>
      </c>
      <c r="F3" s="4" t="s">
        <v>77</v>
      </c>
      <c r="G3" s="9">
        <v>88311211</v>
      </c>
      <c r="H3" s="4" t="s">
        <v>699</v>
      </c>
      <c r="I3" s="4" t="s">
        <v>700</v>
      </c>
      <c r="J3" s="4" t="s">
        <v>615</v>
      </c>
      <c r="K3" s="4" t="s">
        <v>661</v>
      </c>
      <c r="L3" s="4" t="s">
        <v>701</v>
      </c>
      <c r="M3" s="87" t="s">
        <v>702</v>
      </c>
      <c r="N3" s="4" t="s">
        <v>84</v>
      </c>
      <c r="O3" s="4" t="s">
        <v>636</v>
      </c>
      <c r="P3" s="4" t="s">
        <v>1035</v>
      </c>
      <c r="Q3" s="4" t="s">
        <v>1059</v>
      </c>
      <c r="R3" s="4" t="s">
        <v>1060</v>
      </c>
      <c r="S3" s="4"/>
      <c r="T3" s="4" t="s">
        <v>77</v>
      </c>
      <c r="U3" s="4" t="s">
        <v>1058</v>
      </c>
      <c r="V3" s="4" t="s">
        <v>699</v>
      </c>
      <c r="W3" s="4" t="s">
        <v>700</v>
      </c>
      <c r="X3" s="4" t="s">
        <v>615</v>
      </c>
      <c r="Y3" s="4" t="s">
        <v>661</v>
      </c>
      <c r="Z3" s="87" t="s">
        <v>702</v>
      </c>
      <c r="AA3" s="4" t="s">
        <v>84</v>
      </c>
      <c r="AB3" s="4" t="s">
        <v>84</v>
      </c>
      <c r="AC3" s="4" t="s">
        <v>1021</v>
      </c>
      <c r="AD3" s="4" t="s">
        <v>1061</v>
      </c>
      <c r="AE3" s="4" t="s">
        <v>1022</v>
      </c>
      <c r="AF3" s="4" t="s">
        <v>1023</v>
      </c>
      <c r="AG3" s="4" t="s">
        <v>1057</v>
      </c>
      <c r="AH3" s="4" t="s">
        <v>1062</v>
      </c>
      <c r="AI3" s="4" t="s">
        <v>1062</v>
      </c>
      <c r="AJ3" s="4" t="s">
        <v>1063</v>
      </c>
      <c r="AK3" s="4" t="s">
        <v>1024</v>
      </c>
      <c r="AL3" s="4" t="s">
        <v>1064</v>
      </c>
      <c r="AM3" s="4" t="s">
        <v>1065</v>
      </c>
      <c r="AN3" s="4" t="s">
        <v>1066</v>
      </c>
      <c r="AO3" s="4"/>
      <c r="AP3" s="4"/>
      <c r="AQ3" s="4" t="s">
        <v>1025</v>
      </c>
      <c r="AR3" s="4" t="s">
        <v>1067</v>
      </c>
      <c r="AS3" s="4" t="s">
        <v>949</v>
      </c>
      <c r="AT3" s="4" t="s">
        <v>77</v>
      </c>
      <c r="AU3" s="4" t="s">
        <v>1058</v>
      </c>
      <c r="AV3" s="4" t="s">
        <v>701</v>
      </c>
      <c r="AW3" s="4" t="s">
        <v>1068</v>
      </c>
      <c r="AX3" s="4" t="s">
        <v>1069</v>
      </c>
      <c r="AY3" s="4" t="s">
        <v>1028</v>
      </c>
      <c r="AZ3" s="4" t="s">
        <v>76</v>
      </c>
      <c r="BA3" s="4" t="s">
        <v>1070</v>
      </c>
      <c r="BB3" s="4" t="s">
        <v>1071</v>
      </c>
      <c r="BC3" s="4" t="s">
        <v>1072</v>
      </c>
      <c r="BD3" s="4" t="s">
        <v>84</v>
      </c>
      <c r="BE3" s="4" t="s">
        <v>73</v>
      </c>
      <c r="BF3" s="4" t="s">
        <v>1070</v>
      </c>
      <c r="BG3" s="4" t="s">
        <v>84</v>
      </c>
      <c r="BH3" s="4" t="s">
        <v>84</v>
      </c>
      <c r="BI3" s="9" t="s">
        <v>207</v>
      </c>
      <c r="BJ3" s="9" t="s">
        <v>84</v>
      </c>
      <c r="BK3" s="4" t="s">
        <v>1029</v>
      </c>
      <c r="BL3" s="9" t="s">
        <v>902</v>
      </c>
      <c r="BM3" s="9"/>
      <c r="BN3" s="9"/>
    </row>
    <row r="4" spans="1:67" x14ac:dyDescent="0.25">
      <c r="A4" s="9">
        <v>4608</v>
      </c>
      <c r="B4" s="4" t="s">
        <v>1020</v>
      </c>
      <c r="C4" s="4" t="s">
        <v>146</v>
      </c>
      <c r="D4" s="9">
        <v>19315966</v>
      </c>
      <c r="E4" s="9">
        <v>13039686</v>
      </c>
      <c r="F4" s="4" t="s">
        <v>77</v>
      </c>
      <c r="G4" s="9">
        <v>3114476</v>
      </c>
      <c r="H4" s="4" t="s">
        <v>647</v>
      </c>
      <c r="I4" s="4"/>
      <c r="J4" s="4" t="s">
        <v>603</v>
      </c>
      <c r="K4" s="4" t="s">
        <v>644</v>
      </c>
      <c r="L4" s="4" t="s">
        <v>648</v>
      </c>
      <c r="M4" s="87" t="s">
        <v>649</v>
      </c>
      <c r="N4" s="4" t="s">
        <v>84</v>
      </c>
      <c r="O4" s="4" t="s">
        <v>650</v>
      </c>
      <c r="P4" s="4" t="s">
        <v>1075</v>
      </c>
      <c r="Q4" s="4" t="s">
        <v>1041</v>
      </c>
      <c r="R4" s="4" t="s">
        <v>1076</v>
      </c>
      <c r="S4" s="4" t="s">
        <v>535</v>
      </c>
      <c r="T4" s="4" t="s">
        <v>77</v>
      </c>
      <c r="U4" s="4" t="s">
        <v>1074</v>
      </c>
      <c r="V4" s="4" t="s">
        <v>647</v>
      </c>
      <c r="W4" s="4"/>
      <c r="X4" s="4" t="s">
        <v>603</v>
      </c>
      <c r="Y4" s="4" t="s">
        <v>644</v>
      </c>
      <c r="Z4" s="87" t="s">
        <v>649</v>
      </c>
      <c r="AA4" s="4" t="s">
        <v>84</v>
      </c>
      <c r="AB4" s="4" t="s">
        <v>84</v>
      </c>
      <c r="AC4" s="4" t="s">
        <v>1021</v>
      </c>
      <c r="AD4" s="4" t="s">
        <v>1077</v>
      </c>
      <c r="AE4" s="4" t="s">
        <v>1022</v>
      </c>
      <c r="AF4" s="4" t="s">
        <v>1023</v>
      </c>
      <c r="AG4" s="4" t="s">
        <v>1073</v>
      </c>
      <c r="AH4" s="4" t="s">
        <v>1078</v>
      </c>
      <c r="AI4" s="4" t="s">
        <v>1078</v>
      </c>
      <c r="AJ4" s="4" t="s">
        <v>1079</v>
      </c>
      <c r="AK4" s="4" t="s">
        <v>1024</v>
      </c>
      <c r="AL4" s="4" t="s">
        <v>1064</v>
      </c>
      <c r="AM4" s="4" t="s">
        <v>1080</v>
      </c>
      <c r="AN4" s="4" t="s">
        <v>1081</v>
      </c>
      <c r="AO4" s="4"/>
      <c r="AP4" s="4"/>
      <c r="AQ4" s="4" t="s">
        <v>1025</v>
      </c>
      <c r="AR4" s="4" t="s">
        <v>1082</v>
      </c>
      <c r="AS4" s="4" t="s">
        <v>507</v>
      </c>
      <c r="AT4" s="4" t="s">
        <v>77</v>
      </c>
      <c r="AU4" s="4" t="s">
        <v>1074</v>
      </c>
      <c r="AV4" s="4" t="s">
        <v>648</v>
      </c>
      <c r="AW4" s="4" t="s">
        <v>1033</v>
      </c>
      <c r="AX4" s="4" t="s">
        <v>1034</v>
      </c>
      <c r="AY4" s="4" t="s">
        <v>1028</v>
      </c>
      <c r="AZ4" s="4" t="s">
        <v>76</v>
      </c>
      <c r="BA4" s="4" t="s">
        <v>174</v>
      </c>
      <c r="BB4" s="4" t="s">
        <v>1083</v>
      </c>
      <c r="BC4" s="4" t="s">
        <v>1084</v>
      </c>
      <c r="BD4" s="4" t="s">
        <v>84</v>
      </c>
      <c r="BE4" s="4" t="s">
        <v>73</v>
      </c>
      <c r="BF4" s="4" t="s">
        <v>174</v>
      </c>
      <c r="BG4" s="4" t="s">
        <v>84</v>
      </c>
      <c r="BH4" s="4" t="s">
        <v>84</v>
      </c>
      <c r="BI4" s="9" t="s">
        <v>471</v>
      </c>
      <c r="BJ4" s="9" t="s">
        <v>84</v>
      </c>
      <c r="BK4" s="4" t="s">
        <v>1029</v>
      </c>
      <c r="BL4" s="9" t="s">
        <v>902</v>
      </c>
      <c r="BM4" s="9"/>
      <c r="BN4" s="9"/>
    </row>
    <row r="5" spans="1:67" x14ac:dyDescent="0.25">
      <c r="A5" s="9">
        <v>7406</v>
      </c>
      <c r="B5" s="4" t="s">
        <v>1020</v>
      </c>
      <c r="C5" s="4" t="s">
        <v>146</v>
      </c>
      <c r="D5" s="9">
        <v>19335476</v>
      </c>
      <c r="E5" s="9">
        <v>13208218</v>
      </c>
      <c r="F5" s="4" t="s">
        <v>145</v>
      </c>
      <c r="G5" s="9">
        <v>963333</v>
      </c>
      <c r="H5" s="4" t="s">
        <v>645</v>
      </c>
      <c r="I5" s="4" t="s">
        <v>596</v>
      </c>
      <c r="J5" s="4" t="s">
        <v>625</v>
      </c>
      <c r="K5" s="4"/>
      <c r="L5" s="4" t="s">
        <v>638</v>
      </c>
      <c r="M5" s="87" t="s">
        <v>717</v>
      </c>
      <c r="N5" s="4" t="s">
        <v>84</v>
      </c>
      <c r="O5" s="4" t="s">
        <v>718</v>
      </c>
      <c r="P5" s="4" t="s">
        <v>1035</v>
      </c>
      <c r="Q5" s="4" t="s">
        <v>1104</v>
      </c>
      <c r="R5" s="4" t="s">
        <v>1105</v>
      </c>
      <c r="S5" s="4"/>
      <c r="T5" s="4" t="s">
        <v>145</v>
      </c>
      <c r="U5" s="4" t="s">
        <v>1103</v>
      </c>
      <c r="V5" s="4" t="s">
        <v>645</v>
      </c>
      <c r="W5" s="4" t="s">
        <v>596</v>
      </c>
      <c r="X5" s="4" t="s">
        <v>625</v>
      </c>
      <c r="Y5" s="4"/>
      <c r="Z5" s="87" t="s">
        <v>717</v>
      </c>
      <c r="AA5" s="4" t="s">
        <v>84</v>
      </c>
      <c r="AB5" s="4" t="s">
        <v>84</v>
      </c>
      <c r="AC5" s="4" t="s">
        <v>1021</v>
      </c>
      <c r="AD5" s="4" t="s">
        <v>1106</v>
      </c>
      <c r="AE5" s="4" t="s">
        <v>1022</v>
      </c>
      <c r="AF5" s="4" t="s">
        <v>1023</v>
      </c>
      <c r="AG5" s="4" t="s">
        <v>1102</v>
      </c>
      <c r="AH5" s="4" t="s">
        <v>1107</v>
      </c>
      <c r="AI5" s="4" t="s">
        <v>1107</v>
      </c>
      <c r="AJ5" s="4" t="s">
        <v>1108</v>
      </c>
      <c r="AK5" s="4" t="s">
        <v>1024</v>
      </c>
      <c r="AL5" s="4" t="s">
        <v>1109</v>
      </c>
      <c r="AM5" s="4" t="s">
        <v>1110</v>
      </c>
      <c r="AN5" s="4" t="s">
        <v>1111</v>
      </c>
      <c r="AO5" s="4"/>
      <c r="AP5" s="4"/>
      <c r="AQ5" s="4" t="s">
        <v>1025</v>
      </c>
      <c r="AR5" s="4" t="s">
        <v>1112</v>
      </c>
      <c r="AS5" s="4" t="s">
        <v>929</v>
      </c>
      <c r="AT5" s="4" t="s">
        <v>145</v>
      </c>
      <c r="AU5" s="4" t="s">
        <v>1103</v>
      </c>
      <c r="AV5" s="4" t="s">
        <v>638</v>
      </c>
      <c r="AW5" s="4" t="s">
        <v>1026</v>
      </c>
      <c r="AX5" s="4" t="s">
        <v>1027</v>
      </c>
      <c r="AY5" s="4" t="s">
        <v>1028</v>
      </c>
      <c r="AZ5" s="4" t="s">
        <v>76</v>
      </c>
      <c r="BA5" s="4" t="s">
        <v>1113</v>
      </c>
      <c r="BB5" s="4" t="s">
        <v>1114</v>
      </c>
      <c r="BC5" s="4" t="s">
        <v>1115</v>
      </c>
      <c r="BD5" s="4" t="s">
        <v>84</v>
      </c>
      <c r="BE5" s="4" t="s">
        <v>73</v>
      </c>
      <c r="BF5" s="4" t="s">
        <v>1113</v>
      </c>
      <c r="BG5" s="4" t="s">
        <v>84</v>
      </c>
      <c r="BH5" s="4" t="s">
        <v>84</v>
      </c>
      <c r="BI5" s="9" t="s">
        <v>462</v>
      </c>
      <c r="BJ5" s="9" t="s">
        <v>84</v>
      </c>
      <c r="BK5" s="4" t="s">
        <v>1029</v>
      </c>
      <c r="BL5" s="9" t="s">
        <v>902</v>
      </c>
      <c r="BM5" s="9"/>
      <c r="BN5" s="9"/>
    </row>
    <row r="6" spans="1:67" x14ac:dyDescent="0.25">
      <c r="A6" s="9">
        <v>7637</v>
      </c>
      <c r="B6" s="4" t="s">
        <v>1020</v>
      </c>
      <c r="C6" s="4" t="s">
        <v>146</v>
      </c>
      <c r="D6" s="9">
        <v>19335743</v>
      </c>
      <c r="E6" s="9">
        <v>13208013</v>
      </c>
      <c r="F6" s="4" t="s">
        <v>145</v>
      </c>
      <c r="G6" s="9">
        <v>5963053</v>
      </c>
      <c r="H6" s="4" t="s">
        <v>599</v>
      </c>
      <c r="I6" s="4" t="s">
        <v>622</v>
      </c>
      <c r="J6" s="4" t="s">
        <v>604</v>
      </c>
      <c r="K6" s="4" t="s">
        <v>607</v>
      </c>
      <c r="L6" s="4" t="s">
        <v>691</v>
      </c>
      <c r="M6" s="87" t="s">
        <v>692</v>
      </c>
      <c r="N6" s="4" t="s">
        <v>84</v>
      </c>
      <c r="O6" s="4" t="s">
        <v>693</v>
      </c>
      <c r="P6" s="4" t="s">
        <v>1035</v>
      </c>
      <c r="Q6" s="4" t="s">
        <v>1104</v>
      </c>
      <c r="R6" s="4" t="s">
        <v>1120</v>
      </c>
      <c r="S6" s="4"/>
      <c r="T6" s="4" t="s">
        <v>145</v>
      </c>
      <c r="U6" s="4" t="s">
        <v>1119</v>
      </c>
      <c r="V6" s="4" t="s">
        <v>599</v>
      </c>
      <c r="W6" s="4" t="s">
        <v>622</v>
      </c>
      <c r="X6" s="4" t="s">
        <v>604</v>
      </c>
      <c r="Y6" s="4" t="s">
        <v>607</v>
      </c>
      <c r="Z6" s="87" t="s">
        <v>692</v>
      </c>
      <c r="AA6" s="4" t="s">
        <v>84</v>
      </c>
      <c r="AB6" s="4" t="s">
        <v>84</v>
      </c>
      <c r="AC6" s="4" t="s">
        <v>1021</v>
      </c>
      <c r="AD6" s="4" t="s">
        <v>1116</v>
      </c>
      <c r="AE6" s="4" t="s">
        <v>1022</v>
      </c>
      <c r="AF6" s="4" t="s">
        <v>1023</v>
      </c>
      <c r="AG6" s="4" t="s">
        <v>1118</v>
      </c>
      <c r="AH6" s="4" t="s">
        <v>1121</v>
      </c>
      <c r="AI6" s="4" t="s">
        <v>1121</v>
      </c>
      <c r="AJ6" s="4" t="s">
        <v>1117</v>
      </c>
      <c r="AK6" s="4" t="s">
        <v>1024</v>
      </c>
      <c r="AL6" s="4" t="s">
        <v>1109</v>
      </c>
      <c r="AM6" s="4" t="s">
        <v>1122</v>
      </c>
      <c r="AN6" s="4" t="s">
        <v>1111</v>
      </c>
      <c r="AO6" s="4"/>
      <c r="AP6" s="4"/>
      <c r="AQ6" s="4" t="s">
        <v>1025</v>
      </c>
      <c r="AR6" s="4" t="s">
        <v>1112</v>
      </c>
      <c r="AS6" s="4" t="s">
        <v>929</v>
      </c>
      <c r="AT6" s="4" t="s">
        <v>145</v>
      </c>
      <c r="AU6" s="4" t="s">
        <v>1119</v>
      </c>
      <c r="AV6" s="4" t="s">
        <v>691</v>
      </c>
      <c r="AW6" s="4" t="s">
        <v>1026</v>
      </c>
      <c r="AX6" s="4" t="s">
        <v>1027</v>
      </c>
      <c r="AY6" s="4" t="s">
        <v>1028</v>
      </c>
      <c r="AZ6" s="4" t="s">
        <v>76</v>
      </c>
      <c r="BA6" s="4" t="s">
        <v>1123</v>
      </c>
      <c r="BB6" s="4" t="s">
        <v>1124</v>
      </c>
      <c r="BC6" s="4" t="s">
        <v>1125</v>
      </c>
      <c r="BD6" s="4" t="s">
        <v>84</v>
      </c>
      <c r="BE6" s="4" t="s">
        <v>73</v>
      </c>
      <c r="BF6" s="4" t="s">
        <v>1123</v>
      </c>
      <c r="BG6" s="4" t="s">
        <v>84</v>
      </c>
      <c r="BH6" s="4" t="s">
        <v>84</v>
      </c>
      <c r="BI6" s="9" t="s">
        <v>462</v>
      </c>
      <c r="BJ6" s="9" t="s">
        <v>84</v>
      </c>
      <c r="BK6" s="4" t="s">
        <v>1029</v>
      </c>
      <c r="BL6" s="9" t="s">
        <v>902</v>
      </c>
      <c r="BM6" s="9"/>
      <c r="BN6" s="9"/>
    </row>
    <row r="7" spans="1:67" x14ac:dyDescent="0.25">
      <c r="A7" s="9">
        <v>7680</v>
      </c>
      <c r="B7" s="4" t="s">
        <v>1020</v>
      </c>
      <c r="C7" s="4" t="s">
        <v>146</v>
      </c>
      <c r="D7" s="9">
        <v>19335786</v>
      </c>
      <c r="E7" s="9">
        <v>13208062</v>
      </c>
      <c r="F7" s="4" t="s">
        <v>145</v>
      </c>
      <c r="G7" s="9">
        <v>4844750</v>
      </c>
      <c r="H7" s="4" t="s">
        <v>726</v>
      </c>
      <c r="I7" s="4" t="s">
        <v>727</v>
      </c>
      <c r="J7" s="4" t="s">
        <v>613</v>
      </c>
      <c r="K7" s="4" t="s">
        <v>634</v>
      </c>
      <c r="L7" s="4" t="s">
        <v>728</v>
      </c>
      <c r="M7" s="87" t="s">
        <v>729</v>
      </c>
      <c r="N7" s="4" t="s">
        <v>84</v>
      </c>
      <c r="O7" s="4" t="s">
        <v>730</v>
      </c>
      <c r="P7" s="4" t="s">
        <v>1035</v>
      </c>
      <c r="Q7" s="4" t="s">
        <v>1104</v>
      </c>
      <c r="R7" s="4" t="s">
        <v>1128</v>
      </c>
      <c r="S7" s="4"/>
      <c r="T7" s="4" t="s">
        <v>145</v>
      </c>
      <c r="U7" s="4" t="s">
        <v>1127</v>
      </c>
      <c r="V7" s="4" t="s">
        <v>726</v>
      </c>
      <c r="W7" s="4" t="s">
        <v>727</v>
      </c>
      <c r="X7" s="4" t="s">
        <v>613</v>
      </c>
      <c r="Y7" s="4" t="s">
        <v>634</v>
      </c>
      <c r="Z7" s="87" t="s">
        <v>729</v>
      </c>
      <c r="AA7" s="4" t="s">
        <v>84</v>
      </c>
      <c r="AB7" s="4" t="s">
        <v>84</v>
      </c>
      <c r="AC7" s="4" t="s">
        <v>1021</v>
      </c>
      <c r="AD7" s="4" t="s">
        <v>1116</v>
      </c>
      <c r="AE7" s="4" t="s">
        <v>1022</v>
      </c>
      <c r="AF7" s="4" t="s">
        <v>1023</v>
      </c>
      <c r="AG7" s="4" t="s">
        <v>1126</v>
      </c>
      <c r="AH7" s="4" t="s">
        <v>1129</v>
      </c>
      <c r="AI7" s="4" t="s">
        <v>1129</v>
      </c>
      <c r="AJ7" s="4" t="s">
        <v>1117</v>
      </c>
      <c r="AK7" s="4" t="s">
        <v>1024</v>
      </c>
      <c r="AL7" s="4" t="s">
        <v>1109</v>
      </c>
      <c r="AM7" s="4" t="s">
        <v>1130</v>
      </c>
      <c r="AN7" s="4" t="s">
        <v>1111</v>
      </c>
      <c r="AO7" s="4"/>
      <c r="AP7" s="4"/>
      <c r="AQ7" s="4" t="s">
        <v>1025</v>
      </c>
      <c r="AR7" s="4" t="s">
        <v>1112</v>
      </c>
      <c r="AS7" s="4" t="s">
        <v>929</v>
      </c>
      <c r="AT7" s="4" t="s">
        <v>145</v>
      </c>
      <c r="AU7" s="4" t="s">
        <v>1127</v>
      </c>
      <c r="AV7" s="4" t="s">
        <v>728</v>
      </c>
      <c r="AW7" s="4" t="s">
        <v>1026</v>
      </c>
      <c r="AX7" s="4" t="s">
        <v>1027</v>
      </c>
      <c r="AY7" s="4" t="s">
        <v>1028</v>
      </c>
      <c r="AZ7" s="4" t="s">
        <v>76</v>
      </c>
      <c r="BA7" s="4" t="s">
        <v>1131</v>
      </c>
      <c r="BB7" s="4" t="s">
        <v>1132</v>
      </c>
      <c r="BC7" s="4" t="s">
        <v>1133</v>
      </c>
      <c r="BD7" s="4" t="s">
        <v>84</v>
      </c>
      <c r="BE7" s="4" t="s">
        <v>73</v>
      </c>
      <c r="BF7" s="4" t="s">
        <v>1131</v>
      </c>
      <c r="BG7" s="4" t="s">
        <v>84</v>
      </c>
      <c r="BH7" s="4" t="s">
        <v>84</v>
      </c>
      <c r="BI7" s="9">
        <v>2101</v>
      </c>
      <c r="BJ7" s="9" t="s">
        <v>84</v>
      </c>
      <c r="BK7" s="4" t="s">
        <v>1029</v>
      </c>
      <c r="BL7" s="9" t="s">
        <v>902</v>
      </c>
      <c r="BM7" s="9"/>
      <c r="BN7" s="9"/>
    </row>
    <row r="8" spans="1:67" x14ac:dyDescent="0.25">
      <c r="A8" s="9">
        <v>7773</v>
      </c>
      <c r="B8" s="4" t="s">
        <v>1020</v>
      </c>
      <c r="C8" s="4" t="s">
        <v>146</v>
      </c>
      <c r="D8" s="9">
        <v>19335879</v>
      </c>
      <c r="E8" s="9">
        <v>13208178</v>
      </c>
      <c r="F8" s="4" t="s">
        <v>145</v>
      </c>
      <c r="G8" s="9">
        <v>3882034</v>
      </c>
      <c r="H8" s="4" t="s">
        <v>596</v>
      </c>
      <c r="I8" s="4"/>
      <c r="J8" s="4" t="s">
        <v>694</v>
      </c>
      <c r="K8" s="4" t="s">
        <v>624</v>
      </c>
      <c r="L8" s="4" t="s">
        <v>695</v>
      </c>
      <c r="M8" s="87" t="s">
        <v>696</v>
      </c>
      <c r="N8" s="4" t="s">
        <v>84</v>
      </c>
      <c r="O8" s="4" t="s">
        <v>697</v>
      </c>
      <c r="P8" s="4" t="s">
        <v>1035</v>
      </c>
      <c r="Q8" s="4" t="s">
        <v>1104</v>
      </c>
      <c r="R8" s="4" t="s">
        <v>1136</v>
      </c>
      <c r="S8" s="4"/>
      <c r="T8" s="4" t="s">
        <v>145</v>
      </c>
      <c r="U8" s="4" t="s">
        <v>1135</v>
      </c>
      <c r="V8" s="4" t="s">
        <v>596</v>
      </c>
      <c r="W8" s="4"/>
      <c r="X8" s="4" t="s">
        <v>694</v>
      </c>
      <c r="Y8" s="4" t="s">
        <v>624</v>
      </c>
      <c r="Z8" s="87" t="s">
        <v>696</v>
      </c>
      <c r="AA8" s="4" t="s">
        <v>84</v>
      </c>
      <c r="AB8" s="4" t="s">
        <v>84</v>
      </c>
      <c r="AC8" s="4" t="s">
        <v>1021</v>
      </c>
      <c r="AD8" s="4" t="s">
        <v>1116</v>
      </c>
      <c r="AE8" s="4" t="s">
        <v>1022</v>
      </c>
      <c r="AF8" s="4" t="s">
        <v>1023</v>
      </c>
      <c r="AG8" s="4" t="s">
        <v>1134</v>
      </c>
      <c r="AH8" s="4" t="s">
        <v>1137</v>
      </c>
      <c r="AI8" s="4" t="s">
        <v>1137</v>
      </c>
      <c r="AJ8" s="4" t="s">
        <v>1117</v>
      </c>
      <c r="AK8" s="4" t="s">
        <v>1024</v>
      </c>
      <c r="AL8" s="4" t="s">
        <v>1109</v>
      </c>
      <c r="AM8" s="4" t="s">
        <v>1138</v>
      </c>
      <c r="AN8" s="4" t="s">
        <v>1111</v>
      </c>
      <c r="AO8" s="4"/>
      <c r="AP8" s="4"/>
      <c r="AQ8" s="4" t="s">
        <v>1025</v>
      </c>
      <c r="AR8" s="4" t="s">
        <v>1112</v>
      </c>
      <c r="AS8" s="4" t="s">
        <v>929</v>
      </c>
      <c r="AT8" s="4" t="s">
        <v>145</v>
      </c>
      <c r="AU8" s="4" t="s">
        <v>1135</v>
      </c>
      <c r="AV8" s="4" t="s">
        <v>695</v>
      </c>
      <c r="AW8" s="4" t="s">
        <v>1026</v>
      </c>
      <c r="AX8" s="4" t="s">
        <v>1027</v>
      </c>
      <c r="AY8" s="4" t="s">
        <v>1028</v>
      </c>
      <c r="AZ8" s="4" t="s">
        <v>76</v>
      </c>
      <c r="BA8" s="4" t="s">
        <v>1139</v>
      </c>
      <c r="BB8" s="4" t="s">
        <v>1140</v>
      </c>
      <c r="BC8" s="4" t="s">
        <v>1141</v>
      </c>
      <c r="BD8" s="4" t="s">
        <v>84</v>
      </c>
      <c r="BE8" s="4" t="s">
        <v>73</v>
      </c>
      <c r="BF8" s="4" t="s">
        <v>1139</v>
      </c>
      <c r="BG8" s="4" t="s">
        <v>84</v>
      </c>
      <c r="BH8" s="4" t="s">
        <v>84</v>
      </c>
      <c r="BI8" s="9" t="s">
        <v>462</v>
      </c>
      <c r="BJ8" s="9" t="s">
        <v>84</v>
      </c>
      <c r="BK8" s="4" t="s">
        <v>1029</v>
      </c>
      <c r="BL8" s="9" t="s">
        <v>902</v>
      </c>
      <c r="BM8" s="9"/>
      <c r="BN8" s="9"/>
    </row>
    <row r="9" spans="1:67" x14ac:dyDescent="0.25">
      <c r="A9" s="9">
        <v>9600</v>
      </c>
      <c r="B9" s="4" t="s">
        <v>1020</v>
      </c>
      <c r="C9" s="4" t="s">
        <v>146</v>
      </c>
      <c r="D9" s="9">
        <v>19345785</v>
      </c>
      <c r="E9" s="9">
        <v>13565725</v>
      </c>
      <c r="F9" s="4" t="s">
        <v>329</v>
      </c>
      <c r="G9" s="9">
        <v>507234</v>
      </c>
      <c r="H9" s="4" t="s">
        <v>632</v>
      </c>
      <c r="I9" s="4" t="s">
        <v>703</v>
      </c>
      <c r="J9" s="4" t="s">
        <v>731</v>
      </c>
      <c r="K9" s="4" t="s">
        <v>680</v>
      </c>
      <c r="L9" s="4" t="s">
        <v>732</v>
      </c>
      <c r="M9" s="87" t="s">
        <v>733</v>
      </c>
      <c r="N9" s="4" t="s">
        <v>84</v>
      </c>
      <c r="O9" s="4" t="s">
        <v>734</v>
      </c>
      <c r="P9" s="4" t="s">
        <v>1035</v>
      </c>
      <c r="Q9" s="4" t="s">
        <v>1104</v>
      </c>
      <c r="R9" s="4" t="s">
        <v>1156</v>
      </c>
      <c r="S9" s="4"/>
      <c r="T9" s="4" t="s">
        <v>77</v>
      </c>
      <c r="U9" s="4" t="s">
        <v>1155</v>
      </c>
      <c r="V9" s="4" t="s">
        <v>633</v>
      </c>
      <c r="W9" s="4" t="s">
        <v>623</v>
      </c>
      <c r="X9" s="4" t="s">
        <v>600</v>
      </c>
      <c r="Y9" s="4"/>
      <c r="Z9" s="87" t="s">
        <v>1157</v>
      </c>
      <c r="AA9" s="4" t="s">
        <v>84</v>
      </c>
      <c r="AB9" s="4" t="s">
        <v>84</v>
      </c>
      <c r="AC9" s="4" t="s">
        <v>1149</v>
      </c>
      <c r="AD9" s="4" t="s">
        <v>1143</v>
      </c>
      <c r="AE9" s="4" t="s">
        <v>1022</v>
      </c>
      <c r="AF9" s="4" t="s">
        <v>1023</v>
      </c>
      <c r="AG9" s="4" t="s">
        <v>1154</v>
      </c>
      <c r="AH9" s="4" t="s">
        <v>1158</v>
      </c>
      <c r="AI9" s="4" t="s">
        <v>1158</v>
      </c>
      <c r="AJ9" s="4" t="s">
        <v>1144</v>
      </c>
      <c r="AK9" s="4" t="s">
        <v>1024</v>
      </c>
      <c r="AL9" s="4" t="s">
        <v>1145</v>
      </c>
      <c r="AM9" s="4" t="s">
        <v>1159</v>
      </c>
      <c r="AN9" s="4" t="s">
        <v>1146</v>
      </c>
      <c r="AO9" s="4"/>
      <c r="AP9" s="4"/>
      <c r="AQ9" s="4" t="s">
        <v>1025</v>
      </c>
      <c r="AR9" s="4" t="s">
        <v>1147</v>
      </c>
      <c r="AS9" s="4" t="s">
        <v>328</v>
      </c>
      <c r="AT9" s="4" t="s">
        <v>329</v>
      </c>
      <c r="AU9" s="4" t="s">
        <v>1155</v>
      </c>
      <c r="AV9" s="4" t="s">
        <v>732</v>
      </c>
      <c r="AW9" s="4" t="s">
        <v>1026</v>
      </c>
      <c r="AX9" s="4" t="s">
        <v>1027</v>
      </c>
      <c r="AY9" s="4" t="s">
        <v>1028</v>
      </c>
      <c r="AZ9" s="4" t="s">
        <v>76</v>
      </c>
      <c r="BA9" s="4" t="s">
        <v>434</v>
      </c>
      <c r="BB9" s="4" t="s">
        <v>1160</v>
      </c>
      <c r="BC9" s="4" t="s">
        <v>1160</v>
      </c>
      <c r="BD9" s="4" t="s">
        <v>84</v>
      </c>
      <c r="BE9" s="4" t="s">
        <v>73</v>
      </c>
      <c r="BF9" s="4" t="s">
        <v>84</v>
      </c>
      <c r="BG9" s="4" t="s">
        <v>434</v>
      </c>
      <c r="BH9" s="4" t="s">
        <v>84</v>
      </c>
      <c r="BI9" s="9">
        <v>4106</v>
      </c>
      <c r="BJ9" s="9" t="s">
        <v>84</v>
      </c>
      <c r="BK9" s="4" t="s">
        <v>1029</v>
      </c>
      <c r="BL9" s="9" t="s">
        <v>902</v>
      </c>
      <c r="BM9" s="9"/>
      <c r="BN9" s="9"/>
    </row>
    <row r="10" spans="1:67" x14ac:dyDescent="0.25">
      <c r="A10" s="9">
        <v>6878</v>
      </c>
      <c r="B10" s="4" t="s">
        <v>1020</v>
      </c>
      <c r="C10" s="4" t="s">
        <v>146</v>
      </c>
      <c r="D10" s="9">
        <v>19334038</v>
      </c>
      <c r="E10" s="9">
        <v>13355585</v>
      </c>
      <c r="F10" s="4" t="s">
        <v>522</v>
      </c>
      <c r="G10" s="9">
        <v>1422594</v>
      </c>
      <c r="H10" s="4" t="s">
        <v>617</v>
      </c>
      <c r="I10" s="4" t="s">
        <v>1165</v>
      </c>
      <c r="J10" s="4" t="s">
        <v>1166</v>
      </c>
      <c r="K10" s="4" t="s">
        <v>594</v>
      </c>
      <c r="L10" s="4" t="s">
        <v>1167</v>
      </c>
      <c r="M10" s="87" t="s">
        <v>1168</v>
      </c>
      <c r="N10" s="4" t="s">
        <v>84</v>
      </c>
      <c r="O10" s="4" t="s">
        <v>1169</v>
      </c>
      <c r="P10" s="4" t="s">
        <v>1035</v>
      </c>
      <c r="Q10" s="4" t="s">
        <v>1148</v>
      </c>
      <c r="R10" s="4" t="s">
        <v>1170</v>
      </c>
      <c r="S10" s="4"/>
      <c r="T10" s="4" t="s">
        <v>77</v>
      </c>
      <c r="U10" s="4" t="s">
        <v>1164</v>
      </c>
      <c r="V10" s="4" t="s">
        <v>602</v>
      </c>
      <c r="W10" s="4" t="s">
        <v>653</v>
      </c>
      <c r="X10" s="4" t="s">
        <v>630</v>
      </c>
      <c r="Y10" s="4" t="s">
        <v>635</v>
      </c>
      <c r="Z10" s="87" t="s">
        <v>1171</v>
      </c>
      <c r="AA10" s="4" t="s">
        <v>84</v>
      </c>
      <c r="AB10" s="4" t="s">
        <v>84</v>
      </c>
      <c r="AC10" s="4" t="s">
        <v>1149</v>
      </c>
      <c r="AD10" s="4" t="s">
        <v>1150</v>
      </c>
      <c r="AE10" s="4" t="s">
        <v>1031</v>
      </c>
      <c r="AF10" s="4" t="s">
        <v>1023</v>
      </c>
      <c r="AG10" s="4" t="s">
        <v>1163</v>
      </c>
      <c r="AH10" s="4" t="s">
        <v>1172</v>
      </c>
      <c r="AI10" s="4" t="s">
        <v>1172</v>
      </c>
      <c r="AJ10" s="4" t="s">
        <v>1151</v>
      </c>
      <c r="AK10" s="4" t="s">
        <v>1024</v>
      </c>
      <c r="AL10" s="4" t="s">
        <v>1109</v>
      </c>
      <c r="AM10" s="4" t="s">
        <v>1173</v>
      </c>
      <c r="AN10" s="4" t="s">
        <v>1152</v>
      </c>
      <c r="AO10" s="4"/>
      <c r="AP10" s="4"/>
      <c r="AQ10" s="4" t="s">
        <v>1025</v>
      </c>
      <c r="AR10" s="4" t="s">
        <v>1153</v>
      </c>
      <c r="AS10" s="4" t="s">
        <v>283</v>
      </c>
      <c r="AT10" s="4" t="s">
        <v>522</v>
      </c>
      <c r="AU10" s="4" t="s">
        <v>1164</v>
      </c>
      <c r="AV10" s="4" t="s">
        <v>1167</v>
      </c>
      <c r="AW10" s="4" t="s">
        <v>1033</v>
      </c>
      <c r="AX10" s="4" t="s">
        <v>1034</v>
      </c>
      <c r="AY10" s="4" t="s">
        <v>1028</v>
      </c>
      <c r="AZ10" s="4" t="s">
        <v>76</v>
      </c>
      <c r="BA10" s="4" t="s">
        <v>1174</v>
      </c>
      <c r="BB10" s="4" t="s">
        <v>1175</v>
      </c>
      <c r="BC10" s="4" t="s">
        <v>1176</v>
      </c>
      <c r="BD10" s="4" t="s">
        <v>84</v>
      </c>
      <c r="BE10" s="4" t="s">
        <v>73</v>
      </c>
      <c r="BF10" s="4" t="s">
        <v>1174</v>
      </c>
      <c r="BG10" s="4" t="s">
        <v>84</v>
      </c>
      <c r="BH10" s="4" t="s">
        <v>84</v>
      </c>
      <c r="BI10" s="9" t="s">
        <v>1177</v>
      </c>
      <c r="BJ10" s="9" t="s">
        <v>84</v>
      </c>
      <c r="BK10" s="4" t="s">
        <v>1029</v>
      </c>
      <c r="BL10" s="9" t="s">
        <v>902</v>
      </c>
      <c r="BM10" s="9"/>
      <c r="BN10" s="9"/>
    </row>
    <row r="11" spans="1:67" x14ac:dyDescent="0.25">
      <c r="A11" s="9">
        <v>893</v>
      </c>
      <c r="B11" s="4" t="s">
        <v>1020</v>
      </c>
      <c r="C11" s="4" t="s">
        <v>146</v>
      </c>
      <c r="D11" s="9">
        <v>19295501</v>
      </c>
      <c r="E11" s="9">
        <v>12773872</v>
      </c>
      <c r="F11" s="4" t="s">
        <v>329</v>
      </c>
      <c r="G11" s="4" t="s">
        <v>470</v>
      </c>
      <c r="H11" s="4" t="s">
        <v>645</v>
      </c>
      <c r="I11" s="4" t="s">
        <v>682</v>
      </c>
      <c r="J11" s="4" t="s">
        <v>669</v>
      </c>
      <c r="K11" s="4" t="s">
        <v>614</v>
      </c>
      <c r="L11" s="4" t="s">
        <v>721</v>
      </c>
      <c r="M11" s="87" t="s">
        <v>670</v>
      </c>
      <c r="N11" s="4" t="s">
        <v>84</v>
      </c>
      <c r="O11" s="4" t="s">
        <v>722</v>
      </c>
      <c r="P11" s="4" t="s">
        <v>1035</v>
      </c>
      <c r="Q11" s="4" t="s">
        <v>1030</v>
      </c>
      <c r="R11" s="4" t="s">
        <v>1180</v>
      </c>
      <c r="S11" s="4" t="s">
        <v>469</v>
      </c>
      <c r="T11" s="4" t="s">
        <v>145</v>
      </c>
      <c r="U11" s="4" t="s">
        <v>1181</v>
      </c>
      <c r="V11" s="4" t="s">
        <v>645</v>
      </c>
      <c r="W11" s="4" t="s">
        <v>682</v>
      </c>
      <c r="X11" s="4" t="s">
        <v>669</v>
      </c>
      <c r="Y11" s="4" t="s">
        <v>614</v>
      </c>
      <c r="Z11" s="87" t="s">
        <v>670</v>
      </c>
      <c r="AA11" s="4" t="s">
        <v>84</v>
      </c>
      <c r="AB11" s="4" t="s">
        <v>84</v>
      </c>
      <c r="AC11" s="4" t="s">
        <v>1182</v>
      </c>
      <c r="AD11" s="4" t="s">
        <v>1036</v>
      </c>
      <c r="AE11" s="4" t="s">
        <v>1031</v>
      </c>
      <c r="AF11" s="4" t="s">
        <v>1023</v>
      </c>
      <c r="AG11" s="4" t="s">
        <v>1179</v>
      </c>
      <c r="AH11" s="4" t="s">
        <v>1183</v>
      </c>
      <c r="AI11" s="4" t="s">
        <v>1183</v>
      </c>
      <c r="AJ11" s="4" t="s">
        <v>1037</v>
      </c>
      <c r="AK11" s="4" t="s">
        <v>1024</v>
      </c>
      <c r="AL11" s="4" t="s">
        <v>1032</v>
      </c>
      <c r="AM11" s="4" t="s">
        <v>1184</v>
      </c>
      <c r="AN11" s="4" t="s">
        <v>1038</v>
      </c>
      <c r="AO11" s="4"/>
      <c r="AP11" s="4"/>
      <c r="AQ11" s="4" t="s">
        <v>1025</v>
      </c>
      <c r="AR11" s="4" t="s">
        <v>1039</v>
      </c>
      <c r="AS11" s="4" t="s">
        <v>337</v>
      </c>
      <c r="AT11" s="4" t="s">
        <v>329</v>
      </c>
      <c r="AU11" s="4" t="s">
        <v>470</v>
      </c>
      <c r="AV11" s="4" t="s">
        <v>721</v>
      </c>
      <c r="AW11" s="4" t="s">
        <v>1096</v>
      </c>
      <c r="AX11" s="4" t="s">
        <v>1097</v>
      </c>
      <c r="AY11" s="4" t="s">
        <v>1028</v>
      </c>
      <c r="AZ11" s="4" t="s">
        <v>76</v>
      </c>
      <c r="BA11" s="4" t="s">
        <v>1185</v>
      </c>
      <c r="BB11" s="4" t="s">
        <v>1186</v>
      </c>
      <c r="BC11" s="4" t="s">
        <v>1187</v>
      </c>
      <c r="BD11" s="4" t="s">
        <v>84</v>
      </c>
      <c r="BE11" s="4" t="s">
        <v>73</v>
      </c>
      <c r="BF11" s="4" t="s">
        <v>1185</v>
      </c>
      <c r="BG11" s="4" t="s">
        <v>84</v>
      </c>
      <c r="BH11" s="4" t="s">
        <v>84</v>
      </c>
      <c r="BI11" s="9">
        <v>2101</v>
      </c>
      <c r="BJ11" s="9" t="s">
        <v>471</v>
      </c>
      <c r="BK11" s="4" t="s">
        <v>1029</v>
      </c>
      <c r="BL11" s="9">
        <v>2101</v>
      </c>
      <c r="BM11" s="9"/>
      <c r="BN11" s="9" t="s">
        <v>1261</v>
      </c>
    </row>
    <row r="12" spans="1:67" x14ac:dyDescent="0.25">
      <c r="A12" s="9">
        <v>5607</v>
      </c>
      <c r="B12" s="4" t="s">
        <v>1020</v>
      </c>
      <c r="C12" s="4" t="s">
        <v>146</v>
      </c>
      <c r="D12" s="9">
        <v>19324489</v>
      </c>
      <c r="E12" s="9">
        <v>13262225</v>
      </c>
      <c r="F12" s="4" t="s">
        <v>104</v>
      </c>
      <c r="G12" s="4" t="s">
        <v>521</v>
      </c>
      <c r="H12" s="4" t="s">
        <v>656</v>
      </c>
      <c r="I12" s="4" t="s">
        <v>657</v>
      </c>
      <c r="J12" s="4" t="s">
        <v>626</v>
      </c>
      <c r="K12" s="4" t="s">
        <v>626</v>
      </c>
      <c r="L12" s="4" t="s">
        <v>658</v>
      </c>
      <c r="M12" s="87" t="s">
        <v>659</v>
      </c>
      <c r="N12" s="4" t="s">
        <v>84</v>
      </c>
      <c r="O12" s="4" t="s">
        <v>660</v>
      </c>
      <c r="P12" s="4" t="s">
        <v>1035</v>
      </c>
      <c r="Q12" s="4" t="s">
        <v>1090</v>
      </c>
      <c r="R12" s="4" t="s">
        <v>1189</v>
      </c>
      <c r="S12" s="4"/>
      <c r="T12" s="4" t="s">
        <v>145</v>
      </c>
      <c r="U12" s="4" t="s">
        <v>1190</v>
      </c>
      <c r="V12" s="4" t="s">
        <v>656</v>
      </c>
      <c r="W12" s="4" t="s">
        <v>657</v>
      </c>
      <c r="X12" s="4" t="s">
        <v>626</v>
      </c>
      <c r="Y12" s="4" t="s">
        <v>626</v>
      </c>
      <c r="Z12" s="87" t="s">
        <v>659</v>
      </c>
      <c r="AA12" s="4" t="s">
        <v>84</v>
      </c>
      <c r="AB12" s="4" t="s">
        <v>84</v>
      </c>
      <c r="AC12" s="4" t="s">
        <v>1182</v>
      </c>
      <c r="AD12" s="4" t="s">
        <v>1091</v>
      </c>
      <c r="AE12" s="4" t="s">
        <v>1022</v>
      </c>
      <c r="AF12" s="4" t="s">
        <v>1023</v>
      </c>
      <c r="AG12" s="4" t="s">
        <v>1188</v>
      </c>
      <c r="AH12" s="4" t="s">
        <v>1191</v>
      </c>
      <c r="AI12" s="4" t="s">
        <v>1191</v>
      </c>
      <c r="AJ12" s="4" t="s">
        <v>1092</v>
      </c>
      <c r="AK12" s="4" t="s">
        <v>1024</v>
      </c>
      <c r="AL12" s="4" t="s">
        <v>1089</v>
      </c>
      <c r="AM12" s="4" t="s">
        <v>1192</v>
      </c>
      <c r="AN12" s="4" t="s">
        <v>1093</v>
      </c>
      <c r="AO12" s="4"/>
      <c r="AP12" s="4"/>
      <c r="AQ12" s="4" t="s">
        <v>1025</v>
      </c>
      <c r="AR12" s="4" t="s">
        <v>1094</v>
      </c>
      <c r="AS12" s="4" t="s">
        <v>247</v>
      </c>
      <c r="AT12" s="4" t="s">
        <v>104</v>
      </c>
      <c r="AU12" s="4" t="s">
        <v>521</v>
      </c>
      <c r="AV12" s="4" t="s">
        <v>658</v>
      </c>
      <c r="AW12" s="4" t="s">
        <v>1026</v>
      </c>
      <c r="AX12" s="4" t="s">
        <v>1027</v>
      </c>
      <c r="AY12" s="4" t="s">
        <v>1028</v>
      </c>
      <c r="AZ12" s="4" t="s">
        <v>76</v>
      </c>
      <c r="BA12" s="4" t="s">
        <v>1193</v>
      </c>
      <c r="BB12" s="4" t="s">
        <v>1194</v>
      </c>
      <c r="BC12" s="4" t="s">
        <v>1195</v>
      </c>
      <c r="BD12" s="4" t="s">
        <v>84</v>
      </c>
      <c r="BE12" s="4" t="s">
        <v>73</v>
      </c>
      <c r="BF12" s="4" t="s">
        <v>1193</v>
      </c>
      <c r="BG12" s="4" t="s">
        <v>84</v>
      </c>
      <c r="BH12" s="4" t="s">
        <v>84</v>
      </c>
      <c r="BI12" s="9" t="s">
        <v>105</v>
      </c>
      <c r="BJ12" s="9" t="s">
        <v>105</v>
      </c>
      <c r="BK12" s="4" t="s">
        <v>1029</v>
      </c>
      <c r="BL12" s="9" t="s">
        <v>902</v>
      </c>
      <c r="BM12" s="9"/>
      <c r="BN12" s="9"/>
    </row>
    <row r="13" spans="1:67" x14ac:dyDescent="0.25">
      <c r="A13" s="9">
        <v>6257</v>
      </c>
      <c r="B13" s="4" t="s">
        <v>1020</v>
      </c>
      <c r="C13" s="4" t="s">
        <v>146</v>
      </c>
      <c r="D13" s="9">
        <v>19328856</v>
      </c>
      <c r="E13" s="9">
        <v>13014572</v>
      </c>
      <c r="F13" s="4" t="s">
        <v>104</v>
      </c>
      <c r="G13" s="4" t="s">
        <v>563</v>
      </c>
      <c r="H13" s="4" t="s">
        <v>597</v>
      </c>
      <c r="I13" s="4" t="s">
        <v>655</v>
      </c>
      <c r="J13" s="4" t="s">
        <v>605</v>
      </c>
      <c r="K13" s="4" t="s">
        <v>662</v>
      </c>
      <c r="L13" s="4" t="s">
        <v>663</v>
      </c>
      <c r="M13" s="87" t="s">
        <v>664</v>
      </c>
      <c r="N13" s="4" t="s">
        <v>84</v>
      </c>
      <c r="O13" s="4"/>
      <c r="P13" s="4"/>
      <c r="Q13" s="4"/>
      <c r="R13" s="4"/>
      <c r="S13" s="4"/>
      <c r="T13" s="4" t="s">
        <v>145</v>
      </c>
      <c r="U13" s="4" t="s">
        <v>1197</v>
      </c>
      <c r="V13" s="4" t="s">
        <v>597</v>
      </c>
      <c r="W13" s="4" t="s">
        <v>655</v>
      </c>
      <c r="X13" s="4" t="s">
        <v>605</v>
      </c>
      <c r="Y13" s="4" t="s">
        <v>662</v>
      </c>
      <c r="Z13" s="87" t="s">
        <v>664</v>
      </c>
      <c r="AA13" s="4" t="s">
        <v>84</v>
      </c>
      <c r="AB13" s="4" t="s">
        <v>84</v>
      </c>
      <c r="AC13" s="4" t="s">
        <v>1182</v>
      </c>
      <c r="AD13" s="4" t="s">
        <v>1198</v>
      </c>
      <c r="AE13" s="4" t="s">
        <v>1022</v>
      </c>
      <c r="AF13" s="4" t="s">
        <v>1023</v>
      </c>
      <c r="AG13" s="4" t="s">
        <v>1196</v>
      </c>
      <c r="AH13" s="4" t="s">
        <v>1199</v>
      </c>
      <c r="AI13" s="4" t="s">
        <v>1199</v>
      </c>
      <c r="AJ13" s="4" t="s">
        <v>1200</v>
      </c>
      <c r="AK13" s="4" t="s">
        <v>1024</v>
      </c>
      <c r="AL13" s="4" t="s">
        <v>1095</v>
      </c>
      <c r="AM13" s="4" t="s">
        <v>1201</v>
      </c>
      <c r="AN13" s="4" t="s">
        <v>1098</v>
      </c>
      <c r="AO13" s="4"/>
      <c r="AP13" s="4"/>
      <c r="AQ13" s="4" t="s">
        <v>1025</v>
      </c>
      <c r="AR13" s="4" t="s">
        <v>1099</v>
      </c>
      <c r="AS13" s="4" t="s">
        <v>1100</v>
      </c>
      <c r="AT13" s="4" t="s">
        <v>104</v>
      </c>
      <c r="AU13" s="4" t="s">
        <v>563</v>
      </c>
      <c r="AV13" s="4" t="s">
        <v>663</v>
      </c>
      <c r="AW13" s="4" t="s">
        <v>1033</v>
      </c>
      <c r="AX13" s="4" t="s">
        <v>1034</v>
      </c>
      <c r="AY13" s="4" t="s">
        <v>1028</v>
      </c>
      <c r="AZ13" s="4" t="s">
        <v>76</v>
      </c>
      <c r="BA13" s="4" t="s">
        <v>1101</v>
      </c>
      <c r="BB13" s="4" t="s">
        <v>84</v>
      </c>
      <c r="BC13" s="4" t="s">
        <v>84</v>
      </c>
      <c r="BD13" s="4" t="s">
        <v>663</v>
      </c>
      <c r="BE13" s="4" t="s">
        <v>950</v>
      </c>
      <c r="BF13" s="4" t="s">
        <v>84</v>
      </c>
      <c r="BG13" s="4" t="s">
        <v>1101</v>
      </c>
      <c r="BH13" s="4" t="s">
        <v>84</v>
      </c>
      <c r="BI13" s="9" t="s">
        <v>462</v>
      </c>
      <c r="BJ13" s="9" t="s">
        <v>468</v>
      </c>
      <c r="BK13" s="4" t="s">
        <v>1029</v>
      </c>
      <c r="BL13" s="9">
        <v>2101</v>
      </c>
      <c r="BM13" s="9"/>
      <c r="BN13" s="9" t="s">
        <v>1261</v>
      </c>
    </row>
    <row r="14" spans="1:67" x14ac:dyDescent="0.25">
      <c r="A14" s="9">
        <v>7569</v>
      </c>
      <c r="B14" s="4" t="s">
        <v>1020</v>
      </c>
      <c r="C14" s="4" t="s">
        <v>146</v>
      </c>
      <c r="D14" s="9">
        <v>19335639</v>
      </c>
      <c r="E14" s="9">
        <v>13256299</v>
      </c>
      <c r="F14" s="4" t="s">
        <v>104</v>
      </c>
      <c r="G14" s="4" t="s">
        <v>524</v>
      </c>
      <c r="H14" s="4" t="s">
        <v>640</v>
      </c>
      <c r="I14" s="4" t="s">
        <v>611</v>
      </c>
      <c r="J14" s="4" t="s">
        <v>601</v>
      </c>
      <c r="K14" s="4" t="s">
        <v>710</v>
      </c>
      <c r="L14" s="4" t="s">
        <v>711</v>
      </c>
      <c r="M14" s="87" t="s">
        <v>712</v>
      </c>
      <c r="N14" s="4" t="s">
        <v>84</v>
      </c>
      <c r="O14" s="4" t="s">
        <v>651</v>
      </c>
      <c r="P14" s="4" t="s">
        <v>1035</v>
      </c>
      <c r="Q14" s="4" t="s">
        <v>1104</v>
      </c>
      <c r="R14" s="4" t="s">
        <v>1203</v>
      </c>
      <c r="S14" s="4"/>
      <c r="T14" s="4" t="s">
        <v>488</v>
      </c>
      <c r="U14" s="4" t="s">
        <v>1204</v>
      </c>
      <c r="V14" s="4" t="s">
        <v>640</v>
      </c>
      <c r="W14" s="4" t="s">
        <v>611</v>
      </c>
      <c r="X14" s="4" t="s">
        <v>601</v>
      </c>
      <c r="Y14" s="4" t="s">
        <v>710</v>
      </c>
      <c r="Z14" s="87" t="s">
        <v>712</v>
      </c>
      <c r="AA14" s="4" t="s">
        <v>84</v>
      </c>
      <c r="AB14" s="4" t="s">
        <v>84</v>
      </c>
      <c r="AC14" s="4" t="s">
        <v>1182</v>
      </c>
      <c r="AD14" s="4" t="s">
        <v>1106</v>
      </c>
      <c r="AE14" s="4" t="s">
        <v>1022</v>
      </c>
      <c r="AF14" s="4" t="s">
        <v>1023</v>
      </c>
      <c r="AG14" s="4" t="s">
        <v>1202</v>
      </c>
      <c r="AH14" s="4" t="s">
        <v>1205</v>
      </c>
      <c r="AI14" s="4" t="s">
        <v>1205</v>
      </c>
      <c r="AJ14" s="4" t="s">
        <v>1108</v>
      </c>
      <c r="AK14" s="4" t="s">
        <v>1024</v>
      </c>
      <c r="AL14" s="4" t="s">
        <v>1109</v>
      </c>
      <c r="AM14" s="4" t="s">
        <v>1206</v>
      </c>
      <c r="AN14" s="4" t="s">
        <v>1111</v>
      </c>
      <c r="AO14" s="4"/>
      <c r="AP14" s="4"/>
      <c r="AQ14" s="4" t="s">
        <v>1025</v>
      </c>
      <c r="AR14" s="4" t="s">
        <v>1112</v>
      </c>
      <c r="AS14" s="4" t="s">
        <v>929</v>
      </c>
      <c r="AT14" s="4" t="s">
        <v>104</v>
      </c>
      <c r="AU14" s="4" t="s">
        <v>524</v>
      </c>
      <c r="AV14" s="4" t="s">
        <v>711</v>
      </c>
      <c r="AW14" s="4" t="s">
        <v>1026</v>
      </c>
      <c r="AX14" s="4" t="s">
        <v>1027</v>
      </c>
      <c r="AY14" s="4" t="s">
        <v>1028</v>
      </c>
      <c r="AZ14" s="4" t="s">
        <v>76</v>
      </c>
      <c r="BA14" s="4" t="s">
        <v>1207</v>
      </c>
      <c r="BB14" s="4" t="s">
        <v>1208</v>
      </c>
      <c r="BC14" s="4" t="s">
        <v>1209</v>
      </c>
      <c r="BD14" s="4" t="s">
        <v>84</v>
      </c>
      <c r="BE14" s="4" t="s">
        <v>73</v>
      </c>
      <c r="BF14" s="4" t="s">
        <v>1207</v>
      </c>
      <c r="BG14" s="4" t="s">
        <v>84</v>
      </c>
      <c r="BH14" s="4" t="s">
        <v>84</v>
      </c>
      <c r="BI14" s="9" t="s">
        <v>338</v>
      </c>
      <c r="BJ14" s="9" t="s">
        <v>105</v>
      </c>
      <c r="BK14" s="4" t="s">
        <v>1029</v>
      </c>
      <c r="BL14" s="9" t="s">
        <v>902</v>
      </c>
      <c r="BM14" s="9"/>
      <c r="BN14" s="9"/>
      <c r="BO14" s="88" t="s">
        <v>1262</v>
      </c>
    </row>
    <row r="15" spans="1:67" x14ac:dyDescent="0.25">
      <c r="A15" s="9">
        <v>9395</v>
      </c>
      <c r="B15" s="4" t="s">
        <v>1020</v>
      </c>
      <c r="C15" s="4" t="s">
        <v>146</v>
      </c>
      <c r="D15" s="9">
        <v>19345580</v>
      </c>
      <c r="E15" s="9">
        <v>13371957</v>
      </c>
      <c r="F15" s="4" t="s">
        <v>329</v>
      </c>
      <c r="G15" s="4" t="s">
        <v>562</v>
      </c>
      <c r="H15" s="4" t="s">
        <v>672</v>
      </c>
      <c r="I15" s="4" t="s">
        <v>654</v>
      </c>
      <c r="J15" s="4" t="s">
        <v>606</v>
      </c>
      <c r="K15" s="4" t="s">
        <v>642</v>
      </c>
      <c r="L15" s="4" t="s">
        <v>673</v>
      </c>
      <c r="M15" s="87" t="s">
        <v>674</v>
      </c>
      <c r="N15" s="4" t="s">
        <v>84</v>
      </c>
      <c r="O15" s="4" t="s">
        <v>675</v>
      </c>
      <c r="P15" s="4" t="s">
        <v>1035</v>
      </c>
      <c r="Q15" s="4" t="s">
        <v>1104</v>
      </c>
      <c r="R15" s="4" t="s">
        <v>1178</v>
      </c>
      <c r="S15" s="4"/>
      <c r="T15" s="4" t="s">
        <v>145</v>
      </c>
      <c r="U15" s="4" t="s">
        <v>1212</v>
      </c>
      <c r="V15" s="4" t="s">
        <v>672</v>
      </c>
      <c r="W15" s="4" t="s">
        <v>654</v>
      </c>
      <c r="X15" s="4" t="s">
        <v>606</v>
      </c>
      <c r="Y15" s="4" t="s">
        <v>643</v>
      </c>
      <c r="Z15" s="87" t="s">
        <v>674</v>
      </c>
      <c r="AA15" s="4" t="s">
        <v>84</v>
      </c>
      <c r="AB15" s="4" t="s">
        <v>84</v>
      </c>
      <c r="AC15" s="4" t="s">
        <v>1182</v>
      </c>
      <c r="AD15" s="4" t="s">
        <v>1143</v>
      </c>
      <c r="AE15" s="4" t="s">
        <v>1022</v>
      </c>
      <c r="AF15" s="4" t="s">
        <v>1023</v>
      </c>
      <c r="AG15" s="4" t="s">
        <v>1211</v>
      </c>
      <c r="AH15" s="4" t="s">
        <v>1213</v>
      </c>
      <c r="AI15" s="4" t="s">
        <v>1213</v>
      </c>
      <c r="AJ15" s="4" t="s">
        <v>1144</v>
      </c>
      <c r="AK15" s="4" t="s">
        <v>1024</v>
      </c>
      <c r="AL15" s="4" t="s">
        <v>1145</v>
      </c>
      <c r="AM15" s="4" t="s">
        <v>1214</v>
      </c>
      <c r="AN15" s="4" t="s">
        <v>1146</v>
      </c>
      <c r="AO15" s="4"/>
      <c r="AP15" s="4"/>
      <c r="AQ15" s="4" t="s">
        <v>1025</v>
      </c>
      <c r="AR15" s="4" t="s">
        <v>1147</v>
      </c>
      <c r="AS15" s="4" t="s">
        <v>328</v>
      </c>
      <c r="AT15" s="4" t="s">
        <v>329</v>
      </c>
      <c r="AU15" s="4" t="s">
        <v>562</v>
      </c>
      <c r="AV15" s="4" t="s">
        <v>673</v>
      </c>
      <c r="AW15" s="4" t="s">
        <v>1026</v>
      </c>
      <c r="AX15" s="4" t="s">
        <v>1027</v>
      </c>
      <c r="AY15" s="4" t="s">
        <v>1028</v>
      </c>
      <c r="AZ15" s="4" t="s">
        <v>76</v>
      </c>
      <c r="BA15" s="4" t="s">
        <v>1215</v>
      </c>
      <c r="BB15" s="4" t="s">
        <v>1216</v>
      </c>
      <c r="BC15" s="4" t="s">
        <v>1217</v>
      </c>
      <c r="BD15" s="4" t="s">
        <v>84</v>
      </c>
      <c r="BE15" s="4" t="s">
        <v>73</v>
      </c>
      <c r="BF15" s="4" t="s">
        <v>1215</v>
      </c>
      <c r="BG15" s="4" t="s">
        <v>84</v>
      </c>
      <c r="BH15" s="4" t="s">
        <v>84</v>
      </c>
      <c r="BI15" s="9">
        <v>2101</v>
      </c>
      <c r="BJ15" s="9" t="s">
        <v>471</v>
      </c>
      <c r="BK15" s="4" t="s">
        <v>1029</v>
      </c>
      <c r="BL15" s="9">
        <v>2101</v>
      </c>
      <c r="BM15" s="9"/>
      <c r="BN15" s="9" t="s">
        <v>1261</v>
      </c>
    </row>
    <row r="16" spans="1:67" x14ac:dyDescent="0.25">
      <c r="A16" s="9">
        <v>10041</v>
      </c>
      <c r="B16" s="4" t="s">
        <v>1020</v>
      </c>
      <c r="C16" s="4" t="s">
        <v>146</v>
      </c>
      <c r="D16" s="9">
        <v>19351721</v>
      </c>
      <c r="E16" s="9">
        <v>13512577</v>
      </c>
      <c r="F16" s="4" t="s">
        <v>104</v>
      </c>
      <c r="G16" s="4" t="s">
        <v>543</v>
      </c>
      <c r="H16" s="4" t="s">
        <v>683</v>
      </c>
      <c r="I16" s="4" t="s">
        <v>679</v>
      </c>
      <c r="J16" s="4" t="s">
        <v>641</v>
      </c>
      <c r="K16" s="4" t="s">
        <v>629</v>
      </c>
      <c r="L16" s="4" t="s">
        <v>684</v>
      </c>
      <c r="M16" s="87" t="s">
        <v>685</v>
      </c>
      <c r="N16" s="4" t="s">
        <v>84</v>
      </c>
      <c r="O16" s="4" t="s">
        <v>686</v>
      </c>
      <c r="P16" s="4" t="s">
        <v>1035</v>
      </c>
      <c r="Q16" s="4" t="s">
        <v>1104</v>
      </c>
      <c r="R16" s="4" t="s">
        <v>1219</v>
      </c>
      <c r="S16" s="4"/>
      <c r="T16" s="4" t="s">
        <v>488</v>
      </c>
      <c r="U16" s="4" t="s">
        <v>1220</v>
      </c>
      <c r="V16" s="4" t="s">
        <v>683</v>
      </c>
      <c r="W16" s="4" t="s">
        <v>679</v>
      </c>
      <c r="X16" s="4" t="s">
        <v>641</v>
      </c>
      <c r="Y16" s="4" t="s">
        <v>629</v>
      </c>
      <c r="Z16" s="87" t="s">
        <v>685</v>
      </c>
      <c r="AA16" s="4" t="s">
        <v>84</v>
      </c>
      <c r="AB16" s="4" t="s">
        <v>84</v>
      </c>
      <c r="AC16" s="4" t="s">
        <v>1182</v>
      </c>
      <c r="AD16" s="4" t="s">
        <v>1161</v>
      </c>
      <c r="AE16" s="4" t="s">
        <v>1022</v>
      </c>
      <c r="AF16" s="4" t="s">
        <v>1023</v>
      </c>
      <c r="AG16" s="4" t="s">
        <v>1218</v>
      </c>
      <c r="AH16" s="4" t="s">
        <v>1221</v>
      </c>
      <c r="AI16" s="4" t="s">
        <v>1221</v>
      </c>
      <c r="AJ16" s="4" t="s">
        <v>1162</v>
      </c>
      <c r="AK16" s="4" t="s">
        <v>1024</v>
      </c>
      <c r="AL16" s="4" t="s">
        <v>1142</v>
      </c>
      <c r="AM16" s="4" t="s">
        <v>1222</v>
      </c>
      <c r="AN16" s="4" t="s">
        <v>1146</v>
      </c>
      <c r="AO16" s="4"/>
      <c r="AP16" s="4"/>
      <c r="AQ16" s="4" t="s">
        <v>1025</v>
      </c>
      <c r="AR16" s="4" t="s">
        <v>1147</v>
      </c>
      <c r="AS16" s="4" t="s">
        <v>328</v>
      </c>
      <c r="AT16" s="4" t="s">
        <v>104</v>
      </c>
      <c r="AU16" s="4" t="s">
        <v>543</v>
      </c>
      <c r="AV16" s="4" t="s">
        <v>684</v>
      </c>
      <c r="AW16" s="4" t="s">
        <v>1026</v>
      </c>
      <c r="AX16" s="4" t="s">
        <v>1027</v>
      </c>
      <c r="AY16" s="4" t="s">
        <v>1028</v>
      </c>
      <c r="AZ16" s="4" t="s">
        <v>76</v>
      </c>
      <c r="BA16" s="4" t="s">
        <v>1223</v>
      </c>
      <c r="BB16" s="4" t="s">
        <v>1224</v>
      </c>
      <c r="BC16" s="4" t="s">
        <v>1225</v>
      </c>
      <c r="BD16" s="4" t="s">
        <v>84</v>
      </c>
      <c r="BE16" s="4" t="s">
        <v>73</v>
      </c>
      <c r="BF16" s="4" t="s">
        <v>1223</v>
      </c>
      <c r="BG16" s="4" t="s">
        <v>84</v>
      </c>
      <c r="BH16" s="4" t="s">
        <v>84</v>
      </c>
      <c r="BI16" s="9" t="s">
        <v>471</v>
      </c>
      <c r="BJ16" s="9" t="s">
        <v>471</v>
      </c>
      <c r="BK16" s="4" t="s">
        <v>1029</v>
      </c>
      <c r="BL16" s="9">
        <v>2101</v>
      </c>
      <c r="BM16" s="9"/>
      <c r="BN16" s="9" t="s">
        <v>1261</v>
      </c>
    </row>
    <row r="17" spans="1:67" x14ac:dyDescent="0.25">
      <c r="A17" s="9">
        <v>10113</v>
      </c>
      <c r="B17" s="4" t="s">
        <v>1020</v>
      </c>
      <c r="C17" s="4" t="s">
        <v>146</v>
      </c>
      <c r="D17" s="9">
        <v>19351793</v>
      </c>
      <c r="E17" s="9">
        <v>13472872</v>
      </c>
      <c r="F17" s="4" t="s">
        <v>104</v>
      </c>
      <c r="G17" s="4" t="s">
        <v>544</v>
      </c>
      <c r="H17" s="4" t="s">
        <v>610</v>
      </c>
      <c r="I17" s="4" t="s">
        <v>646</v>
      </c>
      <c r="J17" s="4" t="s">
        <v>618</v>
      </c>
      <c r="K17" s="4" t="s">
        <v>713</v>
      </c>
      <c r="L17" s="4" t="s">
        <v>714</v>
      </c>
      <c r="M17" s="87" t="s">
        <v>715</v>
      </c>
      <c r="N17" s="4" t="s">
        <v>84</v>
      </c>
      <c r="O17" s="4" t="s">
        <v>716</v>
      </c>
      <c r="P17" s="4" t="s">
        <v>1035</v>
      </c>
      <c r="Q17" s="4" t="s">
        <v>1104</v>
      </c>
      <c r="R17" s="4" t="s">
        <v>1227</v>
      </c>
      <c r="S17" s="4"/>
      <c r="T17" s="4" t="s">
        <v>145</v>
      </c>
      <c r="U17" s="4" t="s">
        <v>1228</v>
      </c>
      <c r="V17" s="4" t="s">
        <v>610</v>
      </c>
      <c r="W17" s="4" t="s">
        <v>646</v>
      </c>
      <c r="X17" s="4" t="s">
        <v>618</v>
      </c>
      <c r="Y17" s="4" t="s">
        <v>713</v>
      </c>
      <c r="Z17" s="87" t="s">
        <v>715</v>
      </c>
      <c r="AA17" s="4" t="s">
        <v>84</v>
      </c>
      <c r="AB17" s="4" t="s">
        <v>84</v>
      </c>
      <c r="AC17" s="4" t="s">
        <v>1182</v>
      </c>
      <c r="AD17" s="4" t="s">
        <v>1161</v>
      </c>
      <c r="AE17" s="4" t="s">
        <v>1022</v>
      </c>
      <c r="AF17" s="4" t="s">
        <v>1023</v>
      </c>
      <c r="AG17" s="4" t="s">
        <v>1226</v>
      </c>
      <c r="AH17" s="4" t="s">
        <v>1229</v>
      </c>
      <c r="AI17" s="4" t="s">
        <v>1229</v>
      </c>
      <c r="AJ17" s="4" t="s">
        <v>1162</v>
      </c>
      <c r="AK17" s="4" t="s">
        <v>1024</v>
      </c>
      <c r="AL17" s="4" t="s">
        <v>1142</v>
      </c>
      <c r="AM17" s="4" t="s">
        <v>1230</v>
      </c>
      <c r="AN17" s="4" t="s">
        <v>1146</v>
      </c>
      <c r="AO17" s="4"/>
      <c r="AP17" s="4"/>
      <c r="AQ17" s="4" t="s">
        <v>1025</v>
      </c>
      <c r="AR17" s="4" t="s">
        <v>1147</v>
      </c>
      <c r="AS17" s="4" t="s">
        <v>328</v>
      </c>
      <c r="AT17" s="4" t="s">
        <v>104</v>
      </c>
      <c r="AU17" s="4" t="s">
        <v>544</v>
      </c>
      <c r="AV17" s="4" t="s">
        <v>714</v>
      </c>
      <c r="AW17" s="4" t="s">
        <v>1026</v>
      </c>
      <c r="AX17" s="4" t="s">
        <v>1027</v>
      </c>
      <c r="AY17" s="4" t="s">
        <v>1028</v>
      </c>
      <c r="AZ17" s="4" t="s">
        <v>76</v>
      </c>
      <c r="BA17" s="4" t="s">
        <v>1231</v>
      </c>
      <c r="BB17" s="4" t="s">
        <v>1232</v>
      </c>
      <c r="BC17" s="4" t="s">
        <v>1233</v>
      </c>
      <c r="BD17" s="4" t="s">
        <v>84</v>
      </c>
      <c r="BE17" s="4" t="s">
        <v>73</v>
      </c>
      <c r="BF17" s="4" t="s">
        <v>1231</v>
      </c>
      <c r="BG17" s="4" t="s">
        <v>84</v>
      </c>
      <c r="BH17" s="4" t="s">
        <v>84</v>
      </c>
      <c r="BI17" s="9">
        <v>2101</v>
      </c>
      <c r="BJ17" s="9" t="s">
        <v>471</v>
      </c>
      <c r="BK17" s="4" t="s">
        <v>1029</v>
      </c>
      <c r="BL17" s="9">
        <v>2101</v>
      </c>
      <c r="BM17" s="9"/>
      <c r="BN17" s="9" t="s">
        <v>1261</v>
      </c>
    </row>
    <row r="18" spans="1:67" x14ac:dyDescent="0.25">
      <c r="A18" s="9">
        <v>10142</v>
      </c>
      <c r="B18" s="4" t="s">
        <v>1020</v>
      </c>
      <c r="C18" s="4" t="s">
        <v>146</v>
      </c>
      <c r="D18" s="9">
        <v>19351822</v>
      </c>
      <c r="E18" s="9">
        <v>13472946</v>
      </c>
      <c r="F18" s="4" t="s">
        <v>104</v>
      </c>
      <c r="G18" s="4" t="s">
        <v>545</v>
      </c>
      <c r="H18" s="4" t="s">
        <v>719</v>
      </c>
      <c r="I18" s="4" t="s">
        <v>631</v>
      </c>
      <c r="J18" s="4" t="s">
        <v>652</v>
      </c>
      <c r="K18" s="4"/>
      <c r="L18" s="4" t="s">
        <v>698</v>
      </c>
      <c r="M18" s="87" t="s">
        <v>671</v>
      </c>
      <c r="N18" s="4" t="s">
        <v>84</v>
      </c>
      <c r="O18" s="4" t="s">
        <v>720</v>
      </c>
      <c r="P18" s="4" t="s">
        <v>1035</v>
      </c>
      <c r="Q18" s="4" t="s">
        <v>1104</v>
      </c>
      <c r="R18" s="4" t="s">
        <v>1235</v>
      </c>
      <c r="S18" s="4"/>
      <c r="T18" s="4" t="s">
        <v>145</v>
      </c>
      <c r="U18" s="4" t="s">
        <v>1236</v>
      </c>
      <c r="V18" s="4" t="s">
        <v>719</v>
      </c>
      <c r="W18" s="4" t="s">
        <v>631</v>
      </c>
      <c r="X18" s="4" t="s">
        <v>652</v>
      </c>
      <c r="Y18" s="4"/>
      <c r="Z18" s="87" t="s">
        <v>671</v>
      </c>
      <c r="AA18" s="4" t="s">
        <v>84</v>
      </c>
      <c r="AB18" s="4" t="s">
        <v>84</v>
      </c>
      <c r="AC18" s="4" t="s">
        <v>1182</v>
      </c>
      <c r="AD18" s="4" t="s">
        <v>1161</v>
      </c>
      <c r="AE18" s="4" t="s">
        <v>1022</v>
      </c>
      <c r="AF18" s="4" t="s">
        <v>1023</v>
      </c>
      <c r="AG18" s="4" t="s">
        <v>1234</v>
      </c>
      <c r="AH18" s="4" t="s">
        <v>1237</v>
      </c>
      <c r="AI18" s="4" t="s">
        <v>1237</v>
      </c>
      <c r="AJ18" s="4" t="s">
        <v>1162</v>
      </c>
      <c r="AK18" s="4" t="s">
        <v>1024</v>
      </c>
      <c r="AL18" s="4" t="s">
        <v>1142</v>
      </c>
      <c r="AM18" s="4" t="s">
        <v>1238</v>
      </c>
      <c r="AN18" s="4" t="s">
        <v>1146</v>
      </c>
      <c r="AO18" s="4"/>
      <c r="AP18" s="4"/>
      <c r="AQ18" s="4" t="s">
        <v>1025</v>
      </c>
      <c r="AR18" s="4" t="s">
        <v>1147</v>
      </c>
      <c r="AS18" s="4" t="s">
        <v>328</v>
      </c>
      <c r="AT18" s="4" t="s">
        <v>104</v>
      </c>
      <c r="AU18" s="4" t="s">
        <v>545</v>
      </c>
      <c r="AV18" s="4" t="s">
        <v>698</v>
      </c>
      <c r="AW18" s="4" t="s">
        <v>1026</v>
      </c>
      <c r="AX18" s="4" t="s">
        <v>1027</v>
      </c>
      <c r="AY18" s="4" t="s">
        <v>1028</v>
      </c>
      <c r="AZ18" s="4" t="s">
        <v>76</v>
      </c>
      <c r="BA18" s="4" t="s">
        <v>1210</v>
      </c>
      <c r="BB18" s="4" t="s">
        <v>1239</v>
      </c>
      <c r="BC18" s="4" t="s">
        <v>698</v>
      </c>
      <c r="BD18" s="4" t="s">
        <v>84</v>
      </c>
      <c r="BE18" s="4" t="s">
        <v>73</v>
      </c>
      <c r="BF18" s="4" t="s">
        <v>1210</v>
      </c>
      <c r="BG18" s="4" t="s">
        <v>84</v>
      </c>
      <c r="BH18" s="4" t="s">
        <v>84</v>
      </c>
      <c r="BI18" s="9" t="s">
        <v>228</v>
      </c>
      <c r="BJ18" s="9" t="s">
        <v>228</v>
      </c>
      <c r="BK18" s="4" t="s">
        <v>1029</v>
      </c>
      <c r="BL18" s="9" t="s">
        <v>902</v>
      </c>
      <c r="BM18" s="9"/>
      <c r="BN18" s="9"/>
      <c r="BO18" s="88" t="s">
        <v>1262</v>
      </c>
    </row>
    <row r="19" spans="1:67" x14ac:dyDescent="0.25">
      <c r="A19" s="9">
        <v>7486</v>
      </c>
      <c r="B19" s="4" t="s">
        <v>1020</v>
      </c>
      <c r="C19" s="4" t="s">
        <v>146</v>
      </c>
      <c r="D19" s="9">
        <v>19335556</v>
      </c>
      <c r="E19" s="9">
        <v>13225047</v>
      </c>
      <c r="F19" s="4" t="s">
        <v>104</v>
      </c>
      <c r="G19" s="4" t="s">
        <v>523</v>
      </c>
      <c r="H19" s="4" t="s">
        <v>681</v>
      </c>
      <c r="I19" s="4" t="s">
        <v>616</v>
      </c>
      <c r="J19" s="4" t="s">
        <v>628</v>
      </c>
      <c r="K19" s="4" t="s">
        <v>687</v>
      </c>
      <c r="L19" s="4" t="s">
        <v>688</v>
      </c>
      <c r="M19" s="87" t="s">
        <v>689</v>
      </c>
      <c r="N19" s="4" t="s">
        <v>84</v>
      </c>
      <c r="O19" s="4" t="s">
        <v>651</v>
      </c>
      <c r="P19" s="4" t="s">
        <v>1035</v>
      </c>
      <c r="Q19" s="4" t="s">
        <v>1104</v>
      </c>
      <c r="R19" s="4" t="s">
        <v>1242</v>
      </c>
      <c r="S19" s="4"/>
      <c r="T19" s="4" t="s">
        <v>145</v>
      </c>
      <c r="U19" s="4" t="s">
        <v>1243</v>
      </c>
      <c r="V19" s="4" t="s">
        <v>681</v>
      </c>
      <c r="W19" s="4" t="s">
        <v>616</v>
      </c>
      <c r="X19" s="4" t="s">
        <v>628</v>
      </c>
      <c r="Y19" s="4" t="s">
        <v>687</v>
      </c>
      <c r="Z19" s="87" t="s">
        <v>690</v>
      </c>
      <c r="AA19" s="4" t="s">
        <v>84</v>
      </c>
      <c r="AB19" s="4" t="s">
        <v>84</v>
      </c>
      <c r="AC19" s="4" t="s">
        <v>1240</v>
      </c>
      <c r="AD19" s="4" t="s">
        <v>1106</v>
      </c>
      <c r="AE19" s="4" t="s">
        <v>1022</v>
      </c>
      <c r="AF19" s="4" t="s">
        <v>1023</v>
      </c>
      <c r="AG19" s="4" t="s">
        <v>1241</v>
      </c>
      <c r="AH19" s="4" t="s">
        <v>1244</v>
      </c>
      <c r="AI19" s="4" t="s">
        <v>1244</v>
      </c>
      <c r="AJ19" s="4" t="s">
        <v>1108</v>
      </c>
      <c r="AK19" s="4" t="s">
        <v>1024</v>
      </c>
      <c r="AL19" s="4" t="s">
        <v>1109</v>
      </c>
      <c r="AM19" s="4" t="s">
        <v>1245</v>
      </c>
      <c r="AN19" s="4" t="s">
        <v>1111</v>
      </c>
      <c r="AO19" s="4"/>
      <c r="AP19" s="4"/>
      <c r="AQ19" s="4" t="s">
        <v>1025</v>
      </c>
      <c r="AR19" s="4" t="s">
        <v>1112</v>
      </c>
      <c r="AS19" s="4" t="s">
        <v>929</v>
      </c>
      <c r="AT19" s="4" t="s">
        <v>104</v>
      </c>
      <c r="AU19" s="4" t="s">
        <v>523</v>
      </c>
      <c r="AV19" s="4" t="s">
        <v>688</v>
      </c>
      <c r="AW19" s="4" t="s">
        <v>1026</v>
      </c>
      <c r="AX19" s="4" t="s">
        <v>1027</v>
      </c>
      <c r="AY19" s="4" t="s">
        <v>1028</v>
      </c>
      <c r="AZ19" s="4" t="s">
        <v>76</v>
      </c>
      <c r="BA19" s="4" t="s">
        <v>1246</v>
      </c>
      <c r="BB19" s="4" t="s">
        <v>1247</v>
      </c>
      <c r="BC19" s="4" t="s">
        <v>1248</v>
      </c>
      <c r="BD19" s="4" t="s">
        <v>84</v>
      </c>
      <c r="BE19" s="4" t="s">
        <v>73</v>
      </c>
      <c r="BF19" s="4" t="s">
        <v>1246</v>
      </c>
      <c r="BG19" s="4" t="s">
        <v>84</v>
      </c>
      <c r="BH19" s="4" t="s">
        <v>84</v>
      </c>
      <c r="BI19" s="9" t="s">
        <v>463</v>
      </c>
      <c r="BJ19" s="9" t="s">
        <v>169</v>
      </c>
      <c r="BK19" s="4" t="s">
        <v>1029</v>
      </c>
      <c r="BL19" s="9" t="s">
        <v>902</v>
      </c>
      <c r="BM19" s="9"/>
      <c r="BN19" s="9"/>
    </row>
    <row r="20" spans="1:67" x14ac:dyDescent="0.25">
      <c r="A20" s="9">
        <v>4745</v>
      </c>
      <c r="B20" s="4" t="s">
        <v>1020</v>
      </c>
      <c r="C20" s="4" t="s">
        <v>146</v>
      </c>
      <c r="D20" s="9">
        <v>19317637</v>
      </c>
      <c r="E20" s="9">
        <v>12810163</v>
      </c>
      <c r="F20" s="4" t="s">
        <v>104</v>
      </c>
      <c r="G20" s="4" t="s">
        <v>536</v>
      </c>
      <c r="H20" s="4" t="s">
        <v>704</v>
      </c>
      <c r="I20" s="4" t="s">
        <v>705</v>
      </c>
      <c r="J20" s="4" t="s">
        <v>706</v>
      </c>
      <c r="K20" s="4"/>
      <c r="L20" s="4" t="s">
        <v>707</v>
      </c>
      <c r="M20" s="87" t="s">
        <v>708</v>
      </c>
      <c r="N20" s="4" t="s">
        <v>84</v>
      </c>
      <c r="O20" s="4" t="s">
        <v>709</v>
      </c>
      <c r="P20" s="4" t="s">
        <v>1035</v>
      </c>
      <c r="Q20" s="4" t="s">
        <v>1104</v>
      </c>
      <c r="R20" s="4" t="s">
        <v>1251</v>
      </c>
      <c r="S20" s="4"/>
      <c r="T20" s="4"/>
      <c r="U20" s="4"/>
      <c r="V20" s="4"/>
      <c r="W20" s="4"/>
      <c r="X20" s="4"/>
      <c r="Y20" s="4"/>
      <c r="Z20" s="87" t="s">
        <v>84</v>
      </c>
      <c r="AA20" s="4" t="s">
        <v>84</v>
      </c>
      <c r="AB20" s="4" t="s">
        <v>84</v>
      </c>
      <c r="AC20" s="4" t="s">
        <v>1249</v>
      </c>
      <c r="AD20" s="4" t="s">
        <v>1086</v>
      </c>
      <c r="AE20" s="4" t="s">
        <v>1031</v>
      </c>
      <c r="AF20" s="4" t="s">
        <v>1023</v>
      </c>
      <c r="AG20" s="4" t="s">
        <v>1250</v>
      </c>
      <c r="AH20" s="4" t="s">
        <v>1252</v>
      </c>
      <c r="AI20" s="4" t="s">
        <v>1252</v>
      </c>
      <c r="AJ20" s="4" t="s">
        <v>1087</v>
      </c>
      <c r="AK20" s="4" t="s">
        <v>1024</v>
      </c>
      <c r="AL20" s="4" t="s">
        <v>1085</v>
      </c>
      <c r="AM20" s="4" t="s">
        <v>1253</v>
      </c>
      <c r="AN20" s="4" t="s">
        <v>1088</v>
      </c>
      <c r="AO20" s="4"/>
      <c r="AP20" s="4"/>
      <c r="AQ20" s="4" t="s">
        <v>1025</v>
      </c>
      <c r="AR20" s="4" t="s">
        <v>1040</v>
      </c>
      <c r="AS20" s="4" t="s">
        <v>235</v>
      </c>
      <c r="AT20" s="4" t="s">
        <v>104</v>
      </c>
      <c r="AU20" s="4" t="s">
        <v>536</v>
      </c>
      <c r="AV20" s="4" t="s">
        <v>707</v>
      </c>
      <c r="AW20" s="4" t="s">
        <v>1033</v>
      </c>
      <c r="AX20" s="4" t="s">
        <v>1034</v>
      </c>
      <c r="AY20" s="4" t="s">
        <v>1028</v>
      </c>
      <c r="AZ20" s="4" t="s">
        <v>76</v>
      </c>
      <c r="BA20" s="4" t="s">
        <v>1254</v>
      </c>
      <c r="BB20" s="4" t="s">
        <v>1255</v>
      </c>
      <c r="BC20" s="4" t="s">
        <v>1256</v>
      </c>
      <c r="BD20" s="4" t="s">
        <v>84</v>
      </c>
      <c r="BE20" s="4" t="s">
        <v>73</v>
      </c>
      <c r="BF20" s="4" t="s">
        <v>1254</v>
      </c>
      <c r="BG20" s="4" t="s">
        <v>84</v>
      </c>
      <c r="BH20" s="4" t="s">
        <v>84</v>
      </c>
      <c r="BI20" s="9">
        <v>2101</v>
      </c>
      <c r="BJ20" s="9" t="s">
        <v>471</v>
      </c>
      <c r="BK20" s="4" t="s">
        <v>1029</v>
      </c>
      <c r="BL20" s="9">
        <v>2101</v>
      </c>
      <c r="BM20" s="9"/>
      <c r="BN20" s="9" t="s">
        <v>1263</v>
      </c>
    </row>
  </sheetData>
  <autoFilter ref="A1:BN20" xr:uid="{7FA710AA-AF48-40EB-B603-BB32B35C2FF5}"/>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34B19-CA89-495B-BFF1-FB905120C888}">
  <dimension ref="A1:BN20"/>
  <sheetViews>
    <sheetView tabSelected="1" topLeftCell="AX1" zoomScaleNormal="100" workbookViewId="0">
      <selection activeCell="BI15" sqref="BI15"/>
    </sheetView>
  </sheetViews>
  <sheetFormatPr baseColWidth="10" defaultRowHeight="15" x14ac:dyDescent="0.25"/>
  <cols>
    <col min="1" max="1" width="10.5703125" customWidth="1"/>
    <col min="2" max="2" width="7.7109375" customWidth="1"/>
    <col min="3" max="3" width="5.7109375" customWidth="1"/>
    <col min="16" max="16" width="5.28515625" customWidth="1"/>
    <col min="18" max="18" width="5.7109375" customWidth="1"/>
    <col min="21" max="21" width="5.28515625" customWidth="1"/>
  </cols>
  <sheetData>
    <row r="1" spans="1:66" ht="105" x14ac:dyDescent="0.25">
      <c r="A1" s="12" t="s">
        <v>0</v>
      </c>
      <c r="B1" s="12" t="s">
        <v>13</v>
      </c>
      <c r="C1" s="13" t="s">
        <v>14</v>
      </c>
      <c r="D1" s="12" t="s">
        <v>15</v>
      </c>
      <c r="E1" s="12" t="s">
        <v>16</v>
      </c>
      <c r="F1" s="14" t="s">
        <v>17</v>
      </c>
      <c r="G1" s="15" t="s">
        <v>18</v>
      </c>
      <c r="H1" s="12" t="s">
        <v>19</v>
      </c>
      <c r="I1" s="12" t="s">
        <v>20</v>
      </c>
      <c r="J1" s="12" t="s">
        <v>21</v>
      </c>
      <c r="K1" s="12" t="s">
        <v>22</v>
      </c>
      <c r="L1" s="16" t="s">
        <v>23</v>
      </c>
      <c r="M1" s="16" t="s">
        <v>24</v>
      </c>
      <c r="N1" s="16" t="s">
        <v>25</v>
      </c>
      <c r="O1" s="16" t="s">
        <v>26</v>
      </c>
      <c r="P1" s="17" t="s">
        <v>27</v>
      </c>
      <c r="Q1" s="16" t="s">
        <v>28</v>
      </c>
      <c r="R1" s="12" t="s">
        <v>29</v>
      </c>
      <c r="S1" s="12" t="s">
        <v>30</v>
      </c>
      <c r="T1" s="1" t="s">
        <v>31</v>
      </c>
      <c r="U1" s="12" t="s">
        <v>32</v>
      </c>
      <c r="V1" s="12" t="s">
        <v>33</v>
      </c>
      <c r="W1" s="12" t="s">
        <v>34</v>
      </c>
      <c r="X1" s="12" t="s">
        <v>35</v>
      </c>
      <c r="Y1" s="18" t="s">
        <v>36</v>
      </c>
      <c r="Z1" s="18" t="s">
        <v>37</v>
      </c>
      <c r="AA1" s="18" t="s">
        <v>38</v>
      </c>
      <c r="AB1" s="19" t="s">
        <v>39</v>
      </c>
      <c r="AC1" s="20" t="s">
        <v>40</v>
      </c>
      <c r="AD1" s="20" t="s">
        <v>41</v>
      </c>
      <c r="AE1" s="20" t="s">
        <v>42</v>
      </c>
      <c r="AF1" s="15" t="s">
        <v>43</v>
      </c>
      <c r="AG1" s="12" t="s">
        <v>44</v>
      </c>
      <c r="AH1" s="12" t="s">
        <v>45</v>
      </c>
      <c r="AI1" s="12" t="s">
        <v>46</v>
      </c>
      <c r="AJ1" s="12" t="s">
        <v>47</v>
      </c>
      <c r="AK1" s="12" t="s">
        <v>48</v>
      </c>
      <c r="AL1" s="12" t="s">
        <v>49</v>
      </c>
      <c r="AM1" s="12" t="s">
        <v>50</v>
      </c>
      <c r="AN1" s="12" t="s">
        <v>51</v>
      </c>
      <c r="AO1" s="12" t="s">
        <v>52</v>
      </c>
      <c r="AP1" s="12" t="s">
        <v>53</v>
      </c>
      <c r="AQ1" s="12" t="s">
        <v>54</v>
      </c>
      <c r="AR1" s="1" t="s">
        <v>55</v>
      </c>
      <c r="AS1" s="12" t="s">
        <v>56</v>
      </c>
      <c r="AT1" s="12" t="s">
        <v>57</v>
      </c>
      <c r="AU1" s="12" t="s">
        <v>58</v>
      </c>
      <c r="AV1" s="21" t="s">
        <v>59</v>
      </c>
      <c r="AW1" s="21" t="s">
        <v>60</v>
      </c>
      <c r="AX1" s="21" t="s">
        <v>61</v>
      </c>
      <c r="AY1" s="22" t="s">
        <v>62</v>
      </c>
      <c r="AZ1" s="22" t="s">
        <v>63</v>
      </c>
      <c r="BA1" s="22" t="s">
        <v>64</v>
      </c>
      <c r="BB1" s="23" t="s">
        <v>65</v>
      </c>
      <c r="BC1" s="24" t="s">
        <v>66</v>
      </c>
      <c r="BD1" s="24" t="s">
        <v>67</v>
      </c>
      <c r="BE1" s="25" t="s">
        <v>68</v>
      </c>
      <c r="BF1" s="25" t="s">
        <v>69</v>
      </c>
      <c r="BG1" s="25" t="s">
        <v>70</v>
      </c>
      <c r="BH1" s="25" t="s">
        <v>71</v>
      </c>
      <c r="BI1" s="25" t="s">
        <v>72</v>
      </c>
      <c r="BJ1" s="81" t="s">
        <v>1</v>
      </c>
      <c r="BK1" s="81" t="s">
        <v>2</v>
      </c>
      <c r="BL1" s="81" t="s">
        <v>3</v>
      </c>
      <c r="BM1" s="81" t="s">
        <v>4</v>
      </c>
      <c r="BN1" s="32"/>
    </row>
    <row r="2" spans="1:66" x14ac:dyDescent="0.25">
      <c r="A2" s="9">
        <v>13653026</v>
      </c>
      <c r="B2" s="9">
        <v>19305665</v>
      </c>
      <c r="C2" s="9" t="s">
        <v>146</v>
      </c>
      <c r="D2" s="26">
        <v>45783</v>
      </c>
      <c r="E2" s="26">
        <v>45821</v>
      </c>
      <c r="F2" s="9" t="s">
        <v>73</v>
      </c>
      <c r="G2" s="9" t="s">
        <v>102</v>
      </c>
      <c r="H2" s="9" t="s">
        <v>497</v>
      </c>
      <c r="I2" s="9">
        <v>860090566</v>
      </c>
      <c r="J2" s="9" t="s">
        <v>275</v>
      </c>
      <c r="K2" s="9">
        <v>110010966601</v>
      </c>
      <c r="L2" s="9" t="s">
        <v>128</v>
      </c>
      <c r="M2" s="9" t="s">
        <v>139</v>
      </c>
      <c r="N2" s="9" t="s">
        <v>490</v>
      </c>
      <c r="O2" s="9"/>
      <c r="P2" s="9">
        <v>0</v>
      </c>
      <c r="Q2" s="9" t="s">
        <v>76</v>
      </c>
      <c r="R2" s="9" t="s">
        <v>77</v>
      </c>
      <c r="S2" s="9">
        <v>1022348688</v>
      </c>
      <c r="T2" s="9" t="s">
        <v>498</v>
      </c>
      <c r="U2" s="9">
        <v>6</v>
      </c>
      <c r="V2" s="26">
        <v>45358</v>
      </c>
      <c r="W2" s="26">
        <v>45359</v>
      </c>
      <c r="X2" s="26">
        <v>45358</v>
      </c>
      <c r="Y2" s="27">
        <v>0</v>
      </c>
      <c r="Z2" s="27">
        <v>0</v>
      </c>
      <c r="AA2" s="27">
        <v>0</v>
      </c>
      <c r="AB2" s="27">
        <v>0</v>
      </c>
      <c r="AC2" s="27">
        <v>0</v>
      </c>
      <c r="AD2" s="26" t="e">
        <v>#N/A</v>
      </c>
      <c r="AE2" s="26" t="s">
        <v>78</v>
      </c>
      <c r="AF2" s="26" t="e">
        <v>#N/A</v>
      </c>
      <c r="AG2" s="9">
        <v>117413846</v>
      </c>
      <c r="AH2" s="9" t="s">
        <v>79</v>
      </c>
      <c r="AI2" s="9"/>
      <c r="AJ2" s="9" t="s">
        <v>277</v>
      </c>
      <c r="AK2" s="9" t="s">
        <v>80</v>
      </c>
      <c r="AL2" s="9" t="s">
        <v>81</v>
      </c>
      <c r="AM2" s="9" t="s">
        <v>140</v>
      </c>
      <c r="AN2" s="9" t="s">
        <v>140</v>
      </c>
      <c r="AO2" s="9" t="s">
        <v>140</v>
      </c>
      <c r="AP2" s="9" t="s">
        <v>82</v>
      </c>
      <c r="AQ2" s="9" t="s">
        <v>82</v>
      </c>
      <c r="AR2" s="9" t="s">
        <v>499</v>
      </c>
      <c r="AS2" s="9" t="s">
        <v>82</v>
      </c>
      <c r="AT2" s="9" t="s">
        <v>83</v>
      </c>
      <c r="AU2" s="9">
        <v>12173714</v>
      </c>
      <c r="AV2" s="9">
        <v>2103</v>
      </c>
      <c r="AW2" s="9">
        <v>3209</v>
      </c>
      <c r="AX2" s="9" t="s">
        <v>84</v>
      </c>
      <c r="AY2" s="9">
        <v>1</v>
      </c>
      <c r="AZ2" s="9">
        <v>1</v>
      </c>
      <c r="BA2" s="9">
        <v>2</v>
      </c>
      <c r="BB2" s="9">
        <v>3</v>
      </c>
      <c r="BC2" s="9" t="s">
        <v>85</v>
      </c>
      <c r="BD2" s="9" t="s">
        <v>10</v>
      </c>
      <c r="BE2" s="9">
        <v>0</v>
      </c>
      <c r="BF2" s="9">
        <v>0</v>
      </c>
      <c r="BG2" s="9" t="e">
        <v>#N/A</v>
      </c>
      <c r="BH2" s="9" t="e">
        <v>#N/A</v>
      </c>
      <c r="BI2" s="9" t="s">
        <v>86</v>
      </c>
      <c r="BJ2" s="9" t="s">
        <v>739</v>
      </c>
      <c r="BK2" s="9" t="s">
        <v>902</v>
      </c>
      <c r="BL2" s="9"/>
      <c r="BM2" s="9"/>
    </row>
    <row r="3" spans="1:66" x14ac:dyDescent="0.25">
      <c r="A3" s="9">
        <v>13439479</v>
      </c>
      <c r="B3" s="9">
        <v>19305986</v>
      </c>
      <c r="C3" s="9" t="s">
        <v>146</v>
      </c>
      <c r="D3" s="26">
        <v>45779</v>
      </c>
      <c r="E3" s="26">
        <v>45821</v>
      </c>
      <c r="F3" s="9" t="s">
        <v>73</v>
      </c>
      <c r="G3" s="9" t="s">
        <v>102</v>
      </c>
      <c r="H3" s="9" t="s">
        <v>500</v>
      </c>
      <c r="I3" s="9">
        <v>860090566</v>
      </c>
      <c r="J3" s="9" t="s">
        <v>275</v>
      </c>
      <c r="K3" s="9">
        <v>110010966601</v>
      </c>
      <c r="L3" s="9" t="s">
        <v>128</v>
      </c>
      <c r="M3" s="9" t="s">
        <v>139</v>
      </c>
      <c r="N3" s="9" t="s">
        <v>501</v>
      </c>
      <c r="O3" s="9"/>
      <c r="P3" s="9">
        <v>0</v>
      </c>
      <c r="Q3" s="9" t="s">
        <v>76</v>
      </c>
      <c r="R3" s="9" t="s">
        <v>77</v>
      </c>
      <c r="S3" s="9">
        <v>1007704951</v>
      </c>
      <c r="T3" s="9" t="s">
        <v>502</v>
      </c>
      <c r="U3" s="9">
        <v>1</v>
      </c>
      <c r="V3" s="26">
        <v>45240</v>
      </c>
      <c r="W3" s="26">
        <v>45240</v>
      </c>
      <c r="X3" s="26">
        <v>45239</v>
      </c>
      <c r="Y3" s="27">
        <v>0</v>
      </c>
      <c r="Z3" s="27">
        <v>0</v>
      </c>
      <c r="AA3" s="27">
        <v>0</v>
      </c>
      <c r="AB3" s="27">
        <v>0</v>
      </c>
      <c r="AC3" s="27">
        <v>0</v>
      </c>
      <c r="AD3" s="26" t="e">
        <v>#N/A</v>
      </c>
      <c r="AE3" s="26" t="s">
        <v>78</v>
      </c>
      <c r="AF3" s="26" t="e">
        <v>#N/A</v>
      </c>
      <c r="AG3" s="9">
        <v>117416569</v>
      </c>
      <c r="AH3" s="9" t="s">
        <v>91</v>
      </c>
      <c r="AI3" s="9">
        <v>21101</v>
      </c>
      <c r="AJ3" s="9" t="s">
        <v>100</v>
      </c>
      <c r="AK3" s="9" t="s">
        <v>80</v>
      </c>
      <c r="AL3" s="9" t="s">
        <v>98</v>
      </c>
      <c r="AM3" s="9" t="s">
        <v>142</v>
      </c>
      <c r="AN3" s="9" t="s">
        <v>200</v>
      </c>
      <c r="AO3" s="9" t="s">
        <v>200</v>
      </c>
      <c r="AP3" s="9" t="s">
        <v>82</v>
      </c>
      <c r="AQ3" s="9" t="s">
        <v>82</v>
      </c>
      <c r="AR3" s="9" t="s">
        <v>200</v>
      </c>
      <c r="AS3" s="9" t="s">
        <v>82</v>
      </c>
      <c r="AT3" s="9" t="s">
        <v>83</v>
      </c>
      <c r="AU3" s="9">
        <v>12174035</v>
      </c>
      <c r="AV3" s="9" t="s">
        <v>141</v>
      </c>
      <c r="AW3" s="9" t="s">
        <v>84</v>
      </c>
      <c r="AX3" s="9" t="s">
        <v>84</v>
      </c>
      <c r="AY3" s="9">
        <v>2</v>
      </c>
      <c r="AZ3" s="9">
        <v>1</v>
      </c>
      <c r="BA3" s="9">
        <v>2</v>
      </c>
      <c r="BB3" s="9">
        <v>3</v>
      </c>
      <c r="BC3" s="9" t="s">
        <v>85</v>
      </c>
      <c r="BD3" s="9" t="s">
        <v>10</v>
      </c>
      <c r="BE3" s="9">
        <v>0</v>
      </c>
      <c r="BF3" s="9">
        <v>0</v>
      </c>
      <c r="BG3" s="9" t="e">
        <v>#N/A</v>
      </c>
      <c r="BH3" s="9" t="e">
        <v>#N/A</v>
      </c>
      <c r="BI3" s="9" t="s">
        <v>108</v>
      </c>
      <c r="BJ3" s="9" t="s">
        <v>739</v>
      </c>
      <c r="BK3" s="9" t="s">
        <v>902</v>
      </c>
      <c r="BL3" s="9"/>
      <c r="BM3" s="9"/>
    </row>
    <row r="4" spans="1:66" x14ac:dyDescent="0.25">
      <c r="A4" s="9">
        <v>13894436</v>
      </c>
      <c r="B4" s="9">
        <v>19331529</v>
      </c>
      <c r="C4" s="9" t="s">
        <v>146</v>
      </c>
      <c r="D4" s="26">
        <v>45821</v>
      </c>
      <c r="E4" s="26">
        <v>45833</v>
      </c>
      <c r="F4" s="9" t="s">
        <v>73</v>
      </c>
      <c r="G4" s="9" t="s">
        <v>102</v>
      </c>
      <c r="H4" s="9" t="s">
        <v>546</v>
      </c>
      <c r="I4" s="9">
        <v>860090566</v>
      </c>
      <c r="J4" s="9" t="s">
        <v>275</v>
      </c>
      <c r="K4" s="9">
        <v>110010966601</v>
      </c>
      <c r="L4" s="9" t="s">
        <v>74</v>
      </c>
      <c r="M4" s="9" t="s">
        <v>139</v>
      </c>
      <c r="N4" s="9" t="s">
        <v>547</v>
      </c>
      <c r="O4" s="9"/>
      <c r="P4" s="9">
        <v>0</v>
      </c>
      <c r="Q4" s="9" t="s">
        <v>76</v>
      </c>
      <c r="R4" s="9" t="s">
        <v>77</v>
      </c>
      <c r="S4" s="9">
        <v>79666973</v>
      </c>
      <c r="T4" s="9" t="s">
        <v>548</v>
      </c>
      <c r="U4" s="9">
        <v>6</v>
      </c>
      <c r="V4" s="26">
        <v>45569</v>
      </c>
      <c r="W4" s="26">
        <v>45569</v>
      </c>
      <c r="X4" s="26">
        <v>45537</v>
      </c>
      <c r="Y4" s="27">
        <v>0</v>
      </c>
      <c r="Z4" s="27">
        <v>0</v>
      </c>
      <c r="AA4" s="27">
        <v>0</v>
      </c>
      <c r="AB4" s="27">
        <v>0</v>
      </c>
      <c r="AC4" s="27">
        <v>0</v>
      </c>
      <c r="AD4" s="26" t="e">
        <v>#N/A</v>
      </c>
      <c r="AE4" s="26" t="s">
        <v>78</v>
      </c>
      <c r="AF4" s="26" t="e">
        <v>#N/A</v>
      </c>
      <c r="AG4" s="9">
        <v>117865037</v>
      </c>
      <c r="AH4" s="9" t="s">
        <v>91</v>
      </c>
      <c r="AI4" s="9">
        <v>21105</v>
      </c>
      <c r="AJ4" s="9" t="s">
        <v>130</v>
      </c>
      <c r="AK4" s="9" t="s">
        <v>80</v>
      </c>
      <c r="AL4" s="9" t="s">
        <v>81</v>
      </c>
      <c r="AM4" s="9" t="s">
        <v>131</v>
      </c>
      <c r="AN4" s="9" t="s">
        <v>131</v>
      </c>
      <c r="AO4" s="9" t="s">
        <v>131</v>
      </c>
      <c r="AP4" s="9" t="s">
        <v>82</v>
      </c>
      <c r="AQ4" s="9" t="s">
        <v>82</v>
      </c>
      <c r="AR4" s="9" t="s">
        <v>549</v>
      </c>
      <c r="AS4" s="9" t="s">
        <v>82</v>
      </c>
      <c r="AT4" s="9" t="s">
        <v>83</v>
      </c>
      <c r="AU4" s="9">
        <v>12200121</v>
      </c>
      <c r="AV4" s="9">
        <v>2103</v>
      </c>
      <c r="AW4" s="9">
        <v>2110</v>
      </c>
      <c r="AX4" s="9" t="s">
        <v>84</v>
      </c>
      <c r="AY4" s="9">
        <v>1</v>
      </c>
      <c r="AZ4" s="9">
        <v>1</v>
      </c>
      <c r="BA4" s="9">
        <v>2</v>
      </c>
      <c r="BB4" s="9">
        <v>2</v>
      </c>
      <c r="BC4" s="9" t="s">
        <v>85</v>
      </c>
      <c r="BD4" s="9" t="s">
        <v>10</v>
      </c>
      <c r="BE4" s="9">
        <v>0</v>
      </c>
      <c r="BF4" s="9">
        <v>0</v>
      </c>
      <c r="BG4" s="9" t="e">
        <v>#N/A</v>
      </c>
      <c r="BH4" s="9" t="e">
        <v>#N/A</v>
      </c>
      <c r="BI4" s="9" t="s">
        <v>86</v>
      </c>
      <c r="BJ4" s="9" t="s">
        <v>739</v>
      </c>
      <c r="BK4" s="9" t="s">
        <v>902</v>
      </c>
      <c r="BL4" s="9"/>
      <c r="BM4" s="9" t="s">
        <v>1264</v>
      </c>
    </row>
    <row r="5" spans="1:66" x14ac:dyDescent="0.25">
      <c r="A5" s="9">
        <v>13372783</v>
      </c>
      <c r="B5" s="9">
        <v>19296189</v>
      </c>
      <c r="C5" s="9" t="s">
        <v>146</v>
      </c>
      <c r="D5" s="26">
        <v>45779</v>
      </c>
      <c r="E5" s="26">
        <v>45814</v>
      </c>
      <c r="F5" s="9" t="s">
        <v>73</v>
      </c>
      <c r="G5" s="9" t="s">
        <v>102</v>
      </c>
      <c r="H5" s="9" t="s">
        <v>475</v>
      </c>
      <c r="I5" s="9">
        <v>860070301</v>
      </c>
      <c r="J5" s="9" t="s">
        <v>195</v>
      </c>
      <c r="K5" s="9">
        <v>110010645318</v>
      </c>
      <c r="L5" s="9" t="s">
        <v>128</v>
      </c>
      <c r="M5" s="9" t="s">
        <v>139</v>
      </c>
      <c r="N5" s="9" t="s">
        <v>476</v>
      </c>
      <c r="O5" s="9"/>
      <c r="P5" s="9">
        <v>0</v>
      </c>
      <c r="Q5" s="9" t="s">
        <v>76</v>
      </c>
      <c r="R5" s="9" t="s">
        <v>77</v>
      </c>
      <c r="S5" s="9">
        <v>1000805635</v>
      </c>
      <c r="T5" s="9" t="s">
        <v>477</v>
      </c>
      <c r="U5" s="9">
        <v>1</v>
      </c>
      <c r="V5" s="26">
        <v>44984</v>
      </c>
      <c r="W5" s="26">
        <v>44984</v>
      </c>
      <c r="X5" s="26">
        <v>44978</v>
      </c>
      <c r="Y5" s="27">
        <v>0</v>
      </c>
      <c r="Z5" s="27">
        <v>0</v>
      </c>
      <c r="AA5" s="27">
        <v>0</v>
      </c>
      <c r="AB5" s="27">
        <v>0</v>
      </c>
      <c r="AC5" s="27">
        <v>0</v>
      </c>
      <c r="AD5" s="26" t="e">
        <v>#N/A</v>
      </c>
      <c r="AE5" s="26" t="s">
        <v>78</v>
      </c>
      <c r="AF5" s="26" t="e">
        <v>#N/A</v>
      </c>
      <c r="AG5" s="9">
        <v>117234730</v>
      </c>
      <c r="AH5" s="9" t="s">
        <v>91</v>
      </c>
      <c r="AI5" s="9">
        <v>39145</v>
      </c>
      <c r="AJ5" s="9" t="s">
        <v>120</v>
      </c>
      <c r="AK5" s="9" t="s">
        <v>80</v>
      </c>
      <c r="AL5" s="9" t="s">
        <v>81</v>
      </c>
      <c r="AM5" s="9" t="s">
        <v>121</v>
      </c>
      <c r="AN5" s="9" t="s">
        <v>121</v>
      </c>
      <c r="AO5" s="9" t="s">
        <v>121</v>
      </c>
      <c r="AP5" s="9" t="s">
        <v>82</v>
      </c>
      <c r="AQ5" s="9" t="s">
        <v>82</v>
      </c>
      <c r="AR5" s="9" t="s">
        <v>121</v>
      </c>
      <c r="AS5" s="9" t="s">
        <v>82</v>
      </c>
      <c r="AT5" s="9" t="s">
        <v>83</v>
      </c>
      <c r="AU5" s="9">
        <v>12164167</v>
      </c>
      <c r="AV5" s="9" t="s">
        <v>169</v>
      </c>
      <c r="AW5" s="9" t="s">
        <v>84</v>
      </c>
      <c r="AX5" s="9" t="s">
        <v>84</v>
      </c>
      <c r="AY5" s="9">
        <v>2</v>
      </c>
      <c r="AZ5" s="9">
        <v>1</v>
      </c>
      <c r="BA5" s="9">
        <v>2</v>
      </c>
      <c r="BB5" s="9">
        <v>3</v>
      </c>
      <c r="BC5" s="9" t="s">
        <v>85</v>
      </c>
      <c r="BD5" s="9" t="s">
        <v>10</v>
      </c>
      <c r="BE5" s="9">
        <v>0</v>
      </c>
      <c r="BF5" s="9">
        <v>0</v>
      </c>
      <c r="BG5" s="9" t="e">
        <v>#N/A</v>
      </c>
      <c r="BH5" s="9" t="e">
        <v>#N/A</v>
      </c>
      <c r="BI5" s="9" t="s">
        <v>108</v>
      </c>
      <c r="BJ5" s="9" t="s">
        <v>739</v>
      </c>
      <c r="BK5" s="9" t="s">
        <v>902</v>
      </c>
      <c r="BL5" s="9"/>
      <c r="BM5" s="9" t="s">
        <v>1265</v>
      </c>
    </row>
    <row r="6" spans="1:66" x14ac:dyDescent="0.25">
      <c r="A6" s="9">
        <v>13415921</v>
      </c>
      <c r="B6" s="9">
        <v>19296417</v>
      </c>
      <c r="C6" s="9" t="s">
        <v>146</v>
      </c>
      <c r="D6" s="26">
        <v>45779</v>
      </c>
      <c r="E6" s="26">
        <v>45814</v>
      </c>
      <c r="F6" s="9" t="s">
        <v>73</v>
      </c>
      <c r="G6" s="9" t="s">
        <v>102</v>
      </c>
      <c r="H6" s="9" t="s">
        <v>478</v>
      </c>
      <c r="I6" s="9">
        <v>860070301</v>
      </c>
      <c r="J6" s="9" t="s">
        <v>195</v>
      </c>
      <c r="K6" s="9">
        <v>110010645301</v>
      </c>
      <c r="L6" s="9" t="s">
        <v>74</v>
      </c>
      <c r="M6" s="9" t="s">
        <v>139</v>
      </c>
      <c r="N6" s="9" t="s">
        <v>479</v>
      </c>
      <c r="O6" s="9" t="s">
        <v>460</v>
      </c>
      <c r="P6" s="9">
        <v>0</v>
      </c>
      <c r="Q6" s="9" t="s">
        <v>76</v>
      </c>
      <c r="R6" s="9" t="s">
        <v>77</v>
      </c>
      <c r="S6" s="9">
        <v>1010237208</v>
      </c>
      <c r="T6" s="9" t="s">
        <v>480</v>
      </c>
      <c r="U6" s="9">
        <v>5</v>
      </c>
      <c r="V6" s="26">
        <v>44795</v>
      </c>
      <c r="W6" s="26">
        <v>44796</v>
      </c>
      <c r="X6" s="26">
        <v>44791</v>
      </c>
      <c r="Y6" s="27">
        <v>0</v>
      </c>
      <c r="Z6" s="27">
        <v>0</v>
      </c>
      <c r="AA6" s="27">
        <v>0</v>
      </c>
      <c r="AB6" s="27">
        <v>0</v>
      </c>
      <c r="AC6" s="27">
        <v>0</v>
      </c>
      <c r="AD6" s="26" t="e">
        <v>#N/A</v>
      </c>
      <c r="AE6" s="26" t="s">
        <v>78</v>
      </c>
      <c r="AF6" s="26" t="e">
        <v>#N/A</v>
      </c>
      <c r="AG6" s="9">
        <v>117236181</v>
      </c>
      <c r="AH6" s="9" t="s">
        <v>94</v>
      </c>
      <c r="AI6" s="9" t="s">
        <v>481</v>
      </c>
      <c r="AJ6" s="9" t="s">
        <v>482</v>
      </c>
      <c r="AK6" s="9" t="s">
        <v>80</v>
      </c>
      <c r="AL6" s="9" t="s">
        <v>81</v>
      </c>
      <c r="AM6" s="9" t="s">
        <v>483</v>
      </c>
      <c r="AN6" s="9" t="s">
        <v>483</v>
      </c>
      <c r="AO6" s="9" t="s">
        <v>483</v>
      </c>
      <c r="AP6" s="9" t="s">
        <v>82</v>
      </c>
      <c r="AQ6" s="9" t="s">
        <v>82</v>
      </c>
      <c r="AR6" s="9" t="s">
        <v>484</v>
      </c>
      <c r="AS6" s="9" t="s">
        <v>82</v>
      </c>
      <c r="AT6" s="9" t="s">
        <v>83</v>
      </c>
      <c r="AU6" s="9">
        <v>12164396</v>
      </c>
      <c r="AV6" s="9" t="s">
        <v>464</v>
      </c>
      <c r="AW6" s="9" t="s">
        <v>84</v>
      </c>
      <c r="AX6" s="9" t="s">
        <v>84</v>
      </c>
      <c r="AY6" s="9">
        <v>3</v>
      </c>
      <c r="AZ6" s="9">
        <v>1</v>
      </c>
      <c r="BA6" s="9">
        <v>3</v>
      </c>
      <c r="BB6" s="9">
        <v>3</v>
      </c>
      <c r="BC6" s="9" t="s">
        <v>85</v>
      </c>
      <c r="BD6" s="9" t="s">
        <v>10</v>
      </c>
      <c r="BE6" s="9">
        <v>0</v>
      </c>
      <c r="BF6" s="9">
        <v>0</v>
      </c>
      <c r="BG6" s="9" t="e">
        <v>#N/A</v>
      </c>
      <c r="BH6" s="9" t="e">
        <v>#N/A</v>
      </c>
      <c r="BI6" s="9" t="s">
        <v>108</v>
      </c>
      <c r="BJ6" s="9" t="s">
        <v>739</v>
      </c>
      <c r="BK6" s="9" t="s">
        <v>902</v>
      </c>
      <c r="BL6" s="9"/>
      <c r="BM6" s="9"/>
    </row>
    <row r="7" spans="1:66" x14ac:dyDescent="0.25">
      <c r="A7" s="9">
        <v>13663037</v>
      </c>
      <c r="B7" s="9">
        <v>19301555</v>
      </c>
      <c r="C7" s="9" t="s">
        <v>146</v>
      </c>
      <c r="D7" s="26">
        <v>45783</v>
      </c>
      <c r="E7" s="26">
        <v>45819</v>
      </c>
      <c r="F7" s="9" t="s">
        <v>73</v>
      </c>
      <c r="G7" s="9" t="s">
        <v>102</v>
      </c>
      <c r="H7" s="9" t="s">
        <v>491</v>
      </c>
      <c r="I7" s="9">
        <v>860070301</v>
      </c>
      <c r="J7" s="9" t="s">
        <v>195</v>
      </c>
      <c r="K7" s="9">
        <v>110010645301</v>
      </c>
      <c r="L7" s="9" t="s">
        <v>74</v>
      </c>
      <c r="M7" s="9" t="s">
        <v>139</v>
      </c>
      <c r="N7" s="9" t="s">
        <v>492</v>
      </c>
      <c r="O7" s="9"/>
      <c r="P7" s="9">
        <v>0</v>
      </c>
      <c r="Q7" s="9" t="s">
        <v>76</v>
      </c>
      <c r="R7" s="9" t="s">
        <v>77</v>
      </c>
      <c r="S7" s="9">
        <v>1030678845</v>
      </c>
      <c r="T7" s="9" t="s">
        <v>493</v>
      </c>
      <c r="U7" s="9">
        <v>3</v>
      </c>
      <c r="V7" s="26">
        <v>45176</v>
      </c>
      <c r="W7" s="26">
        <v>45176</v>
      </c>
      <c r="X7" s="26">
        <v>45174</v>
      </c>
      <c r="Y7" s="27">
        <v>0</v>
      </c>
      <c r="Z7" s="27">
        <v>0</v>
      </c>
      <c r="AA7" s="27">
        <v>0</v>
      </c>
      <c r="AB7" s="27">
        <v>0</v>
      </c>
      <c r="AC7" s="27">
        <v>0</v>
      </c>
      <c r="AD7" s="26" t="e">
        <v>#N/A</v>
      </c>
      <c r="AE7" s="26" t="s">
        <v>78</v>
      </c>
      <c r="AF7" s="26" t="e">
        <v>#N/A</v>
      </c>
      <c r="AG7" s="9">
        <v>117319163</v>
      </c>
      <c r="AH7" s="9" t="s">
        <v>79</v>
      </c>
      <c r="AI7" s="9"/>
      <c r="AJ7" s="9" t="s">
        <v>277</v>
      </c>
      <c r="AK7" s="9" t="s">
        <v>80</v>
      </c>
      <c r="AL7" s="9" t="s">
        <v>81</v>
      </c>
      <c r="AM7" s="9" t="s">
        <v>465</v>
      </c>
      <c r="AN7" s="9" t="s">
        <v>465</v>
      </c>
      <c r="AO7" s="9" t="s">
        <v>465</v>
      </c>
      <c r="AP7" s="9" t="s">
        <v>82</v>
      </c>
      <c r="AQ7" s="9" t="s">
        <v>82</v>
      </c>
      <c r="AR7" s="9" t="s">
        <v>204</v>
      </c>
      <c r="AS7" s="9" t="s">
        <v>82</v>
      </c>
      <c r="AT7" s="9" t="s">
        <v>83</v>
      </c>
      <c r="AU7" s="9">
        <v>12169561</v>
      </c>
      <c r="AV7" s="9" t="s">
        <v>165</v>
      </c>
      <c r="AW7" s="9" t="s">
        <v>84</v>
      </c>
      <c r="AX7" s="9" t="s">
        <v>84</v>
      </c>
      <c r="AY7" s="9">
        <v>2</v>
      </c>
      <c r="AZ7" s="9">
        <v>1</v>
      </c>
      <c r="BA7" s="9">
        <v>2</v>
      </c>
      <c r="BB7" s="9">
        <v>3</v>
      </c>
      <c r="BC7" s="9" t="s">
        <v>85</v>
      </c>
      <c r="BD7" s="9" t="s">
        <v>10</v>
      </c>
      <c r="BE7" s="9">
        <v>0</v>
      </c>
      <c r="BF7" s="9">
        <v>0</v>
      </c>
      <c r="BG7" s="9" t="e">
        <v>#N/A</v>
      </c>
      <c r="BH7" s="9" t="e">
        <v>#N/A</v>
      </c>
      <c r="BI7" s="9" t="s">
        <v>86</v>
      </c>
      <c r="BJ7" s="9" t="s">
        <v>739</v>
      </c>
      <c r="BK7" s="9" t="s">
        <v>902</v>
      </c>
      <c r="BL7" s="9"/>
      <c r="BM7" s="9"/>
    </row>
    <row r="8" spans="1:66" x14ac:dyDescent="0.25">
      <c r="A8" s="9">
        <v>13632439</v>
      </c>
      <c r="B8" s="9">
        <v>19301584</v>
      </c>
      <c r="C8" s="9" t="s">
        <v>146</v>
      </c>
      <c r="D8" s="26">
        <v>45783</v>
      </c>
      <c r="E8" s="26">
        <v>45819</v>
      </c>
      <c r="F8" s="9" t="s">
        <v>73</v>
      </c>
      <c r="G8" s="9" t="s">
        <v>102</v>
      </c>
      <c r="H8" s="9" t="s">
        <v>503</v>
      </c>
      <c r="I8" s="9">
        <v>860070301</v>
      </c>
      <c r="J8" s="9" t="s">
        <v>195</v>
      </c>
      <c r="K8" s="9">
        <v>110010645301</v>
      </c>
      <c r="L8" s="9" t="s">
        <v>74</v>
      </c>
      <c r="M8" s="9" t="s">
        <v>139</v>
      </c>
      <c r="N8" s="9" t="s">
        <v>504</v>
      </c>
      <c r="O8" s="9"/>
      <c r="P8" s="9">
        <v>0</v>
      </c>
      <c r="Q8" s="9" t="s">
        <v>76</v>
      </c>
      <c r="R8" s="9" t="s">
        <v>77</v>
      </c>
      <c r="S8" s="9">
        <v>35462062</v>
      </c>
      <c r="T8" s="9" t="s">
        <v>505</v>
      </c>
      <c r="U8" s="9">
        <v>1</v>
      </c>
      <c r="V8" s="26">
        <v>45248</v>
      </c>
      <c r="W8" s="26">
        <v>45248</v>
      </c>
      <c r="X8" s="26">
        <v>45248</v>
      </c>
      <c r="Y8" s="27">
        <v>0</v>
      </c>
      <c r="Z8" s="27">
        <v>0</v>
      </c>
      <c r="AA8" s="27">
        <v>0</v>
      </c>
      <c r="AB8" s="27">
        <v>0</v>
      </c>
      <c r="AC8" s="27">
        <v>0</v>
      </c>
      <c r="AD8" s="26" t="e">
        <v>#N/A</v>
      </c>
      <c r="AE8" s="26" t="s">
        <v>78</v>
      </c>
      <c r="AF8" s="26" t="e">
        <v>#N/A</v>
      </c>
      <c r="AG8" s="9">
        <v>117319222</v>
      </c>
      <c r="AH8" s="9" t="s">
        <v>91</v>
      </c>
      <c r="AI8" s="9">
        <v>39145</v>
      </c>
      <c r="AJ8" s="9" t="s">
        <v>120</v>
      </c>
      <c r="AK8" s="9" t="s">
        <v>80</v>
      </c>
      <c r="AL8" s="9" t="s">
        <v>81</v>
      </c>
      <c r="AM8" s="9" t="s">
        <v>121</v>
      </c>
      <c r="AN8" s="9" t="s">
        <v>121</v>
      </c>
      <c r="AO8" s="9" t="s">
        <v>121</v>
      </c>
      <c r="AP8" s="9" t="s">
        <v>82</v>
      </c>
      <c r="AQ8" s="9" t="s">
        <v>82</v>
      </c>
      <c r="AR8" s="9" t="s">
        <v>121</v>
      </c>
      <c r="AS8" s="9" t="s">
        <v>82</v>
      </c>
      <c r="AT8" s="9" t="s">
        <v>83</v>
      </c>
      <c r="AU8" s="9">
        <v>12169590</v>
      </c>
      <c r="AV8" s="9" t="s">
        <v>474</v>
      </c>
      <c r="AW8" s="9" t="s">
        <v>84</v>
      </c>
      <c r="AX8" s="9" t="s">
        <v>84</v>
      </c>
      <c r="AY8" s="9">
        <v>3</v>
      </c>
      <c r="AZ8" s="9">
        <v>1</v>
      </c>
      <c r="BA8" s="9">
        <v>3</v>
      </c>
      <c r="BB8" s="9">
        <v>3</v>
      </c>
      <c r="BC8" s="9" t="s">
        <v>85</v>
      </c>
      <c r="BD8" s="9" t="s">
        <v>10</v>
      </c>
      <c r="BE8" s="9">
        <v>0</v>
      </c>
      <c r="BF8" s="9">
        <v>0</v>
      </c>
      <c r="BG8" s="9" t="e">
        <v>#N/A</v>
      </c>
      <c r="BH8" s="9" t="e">
        <v>#N/A</v>
      </c>
      <c r="BI8" s="9" t="s">
        <v>86</v>
      </c>
      <c r="BJ8" s="9" t="s">
        <v>739</v>
      </c>
      <c r="BK8" s="9" t="s">
        <v>902</v>
      </c>
      <c r="BL8" s="9"/>
      <c r="BM8" s="9"/>
    </row>
    <row r="9" spans="1:66" x14ac:dyDescent="0.25">
      <c r="A9" s="9">
        <v>13473978</v>
      </c>
      <c r="B9" s="9">
        <v>19318342</v>
      </c>
      <c r="C9" s="9" t="s">
        <v>146</v>
      </c>
      <c r="D9" s="26">
        <v>45783</v>
      </c>
      <c r="E9" s="26">
        <v>45828</v>
      </c>
      <c r="F9" s="9" t="s">
        <v>73</v>
      </c>
      <c r="G9" s="9" t="s">
        <v>102</v>
      </c>
      <c r="H9" s="9" t="s">
        <v>509</v>
      </c>
      <c r="I9" s="9">
        <v>860070301</v>
      </c>
      <c r="J9" s="9" t="s">
        <v>195</v>
      </c>
      <c r="K9" s="9">
        <v>110010645301</v>
      </c>
      <c r="L9" s="9" t="s">
        <v>276</v>
      </c>
      <c r="M9" s="9" t="s">
        <v>139</v>
      </c>
      <c r="N9" s="9" t="s">
        <v>510</v>
      </c>
      <c r="O9" s="9"/>
      <c r="P9" s="9">
        <v>0</v>
      </c>
      <c r="Q9" s="9" t="s">
        <v>76</v>
      </c>
      <c r="R9" s="9" t="s">
        <v>188</v>
      </c>
      <c r="S9" s="9">
        <v>1019987214</v>
      </c>
      <c r="T9" s="9" t="s">
        <v>511</v>
      </c>
      <c r="U9" s="9">
        <v>1</v>
      </c>
      <c r="V9" s="26">
        <v>45142</v>
      </c>
      <c r="W9" s="26">
        <v>45142</v>
      </c>
      <c r="X9" s="26">
        <v>45142</v>
      </c>
      <c r="Y9" s="27">
        <v>0</v>
      </c>
      <c r="Z9" s="27">
        <v>0</v>
      </c>
      <c r="AA9" s="27">
        <v>0</v>
      </c>
      <c r="AB9" s="27">
        <v>0</v>
      </c>
      <c r="AC9" s="27">
        <v>0</v>
      </c>
      <c r="AD9" s="26" t="e">
        <v>#N/A</v>
      </c>
      <c r="AE9" s="26" t="s">
        <v>78</v>
      </c>
      <c r="AF9" s="26" t="e">
        <v>#N/A</v>
      </c>
      <c r="AG9" s="9">
        <v>117662085</v>
      </c>
      <c r="AH9" s="9" t="s">
        <v>91</v>
      </c>
      <c r="AI9" s="9">
        <v>39145</v>
      </c>
      <c r="AJ9" s="9" t="s">
        <v>120</v>
      </c>
      <c r="AK9" s="9" t="s">
        <v>80</v>
      </c>
      <c r="AL9" s="9" t="s">
        <v>81</v>
      </c>
      <c r="AM9" s="9" t="s">
        <v>121</v>
      </c>
      <c r="AN9" s="9" t="s">
        <v>121</v>
      </c>
      <c r="AO9" s="9" t="s">
        <v>121</v>
      </c>
      <c r="AP9" s="9" t="s">
        <v>82</v>
      </c>
      <c r="AQ9" s="9" t="s">
        <v>82</v>
      </c>
      <c r="AR9" s="9" t="s">
        <v>121</v>
      </c>
      <c r="AS9" s="9" t="s">
        <v>82</v>
      </c>
      <c r="AT9" s="9" t="s">
        <v>83</v>
      </c>
      <c r="AU9" s="9">
        <v>12186775</v>
      </c>
      <c r="AV9" s="9">
        <v>2103</v>
      </c>
      <c r="AW9" s="9" t="s">
        <v>84</v>
      </c>
      <c r="AX9" s="9" t="s">
        <v>84</v>
      </c>
      <c r="AY9" s="9">
        <v>1</v>
      </c>
      <c r="AZ9" s="9">
        <v>1</v>
      </c>
      <c r="BA9" s="9">
        <v>1</v>
      </c>
      <c r="BB9" s="9">
        <v>3</v>
      </c>
      <c r="BC9" s="9" t="s">
        <v>85</v>
      </c>
      <c r="BD9" s="9" t="s">
        <v>10</v>
      </c>
      <c r="BE9" s="9">
        <v>0</v>
      </c>
      <c r="BF9" s="9">
        <v>0</v>
      </c>
      <c r="BG9" s="9" t="e">
        <v>#N/A</v>
      </c>
      <c r="BH9" s="9" t="e">
        <v>#N/A</v>
      </c>
      <c r="BI9" s="9" t="s">
        <v>108</v>
      </c>
      <c r="BJ9" s="9" t="s">
        <v>739</v>
      </c>
      <c r="BK9" s="9" t="s">
        <v>902</v>
      </c>
      <c r="BL9" s="9"/>
      <c r="BM9" s="9"/>
    </row>
    <row r="10" spans="1:66" x14ac:dyDescent="0.25">
      <c r="A10" s="9">
        <v>13900668</v>
      </c>
      <c r="B10" s="9">
        <v>19318367</v>
      </c>
      <c r="C10" s="9" t="s">
        <v>146</v>
      </c>
      <c r="D10" s="26">
        <v>45821</v>
      </c>
      <c r="E10" s="26">
        <v>45828</v>
      </c>
      <c r="F10" s="9" t="s">
        <v>73</v>
      </c>
      <c r="G10" s="9" t="s">
        <v>102</v>
      </c>
      <c r="H10" s="9" t="s">
        <v>514</v>
      </c>
      <c r="I10" s="9">
        <v>860070301</v>
      </c>
      <c r="J10" s="9" t="s">
        <v>195</v>
      </c>
      <c r="K10" s="9">
        <v>110010645301</v>
      </c>
      <c r="L10" s="9" t="s">
        <v>128</v>
      </c>
      <c r="M10" s="9" t="s">
        <v>139</v>
      </c>
      <c r="N10" s="9" t="s">
        <v>515</v>
      </c>
      <c r="O10" s="9"/>
      <c r="P10" s="9">
        <v>0</v>
      </c>
      <c r="Q10" s="9" t="s">
        <v>76</v>
      </c>
      <c r="R10" s="9" t="s">
        <v>77</v>
      </c>
      <c r="S10" s="9">
        <v>20333828</v>
      </c>
      <c r="T10" s="9" t="s">
        <v>516</v>
      </c>
      <c r="U10" s="9">
        <v>9</v>
      </c>
      <c r="V10" s="26">
        <v>45553</v>
      </c>
      <c r="W10" s="26">
        <v>45555</v>
      </c>
      <c r="X10" s="26">
        <v>45520</v>
      </c>
      <c r="Y10" s="27">
        <v>0</v>
      </c>
      <c r="Z10" s="27">
        <v>0</v>
      </c>
      <c r="AA10" s="27">
        <v>0</v>
      </c>
      <c r="AB10" s="27">
        <v>0</v>
      </c>
      <c r="AC10" s="27">
        <v>0</v>
      </c>
      <c r="AD10" s="26" t="e">
        <v>#N/A</v>
      </c>
      <c r="AE10" s="26" t="s">
        <v>78</v>
      </c>
      <c r="AF10" s="26" t="e">
        <v>#N/A</v>
      </c>
      <c r="AG10" s="9">
        <v>117668080</v>
      </c>
      <c r="AH10" s="9" t="s">
        <v>94</v>
      </c>
      <c r="AI10" s="9" t="s">
        <v>466</v>
      </c>
      <c r="AJ10" s="9" t="s">
        <v>467</v>
      </c>
      <c r="AK10" s="9" t="s">
        <v>88</v>
      </c>
      <c r="AL10" s="9" t="s">
        <v>90</v>
      </c>
      <c r="AM10" s="9" t="s">
        <v>187</v>
      </c>
      <c r="AN10" s="9" t="s">
        <v>216</v>
      </c>
      <c r="AO10" s="9" t="s">
        <v>216</v>
      </c>
      <c r="AP10" s="9" t="s">
        <v>82</v>
      </c>
      <c r="AQ10" s="9" t="s">
        <v>82</v>
      </c>
      <c r="AR10" s="9" t="s">
        <v>508</v>
      </c>
      <c r="AS10" s="9" t="s">
        <v>82</v>
      </c>
      <c r="AT10" s="9" t="s">
        <v>83</v>
      </c>
      <c r="AU10" s="9">
        <v>12186800</v>
      </c>
      <c r="AV10" s="9" t="s">
        <v>141</v>
      </c>
      <c r="AW10" s="9">
        <v>2110</v>
      </c>
      <c r="AX10" s="9" t="s">
        <v>84</v>
      </c>
      <c r="AY10" s="9">
        <v>2</v>
      </c>
      <c r="AZ10" s="9">
        <v>1</v>
      </c>
      <c r="BA10" s="9">
        <v>3</v>
      </c>
      <c r="BB10" s="9">
        <v>2</v>
      </c>
      <c r="BC10" s="9" t="s">
        <v>85</v>
      </c>
      <c r="BD10" s="9" t="s">
        <v>10</v>
      </c>
      <c r="BE10" s="9">
        <v>0</v>
      </c>
      <c r="BF10" s="9">
        <v>0</v>
      </c>
      <c r="BG10" s="9" t="e">
        <v>#N/A</v>
      </c>
      <c r="BH10" s="9" t="e">
        <v>#N/A</v>
      </c>
      <c r="BI10" s="9" t="s">
        <v>86</v>
      </c>
      <c r="BJ10" s="9" t="s">
        <v>739</v>
      </c>
      <c r="BK10" s="9" t="s">
        <v>902</v>
      </c>
      <c r="BL10" s="9"/>
      <c r="BM10" s="9"/>
    </row>
    <row r="11" spans="1:66" x14ac:dyDescent="0.25">
      <c r="A11" s="9">
        <v>13427554</v>
      </c>
      <c r="B11" s="9">
        <v>19318813</v>
      </c>
      <c r="C11" s="9" t="s">
        <v>146</v>
      </c>
      <c r="D11" s="26">
        <v>45783</v>
      </c>
      <c r="E11" s="26">
        <v>45828</v>
      </c>
      <c r="F11" s="9" t="s">
        <v>73</v>
      </c>
      <c r="G11" s="9" t="s">
        <v>102</v>
      </c>
      <c r="H11" s="9" t="s">
        <v>517</v>
      </c>
      <c r="I11" s="9">
        <v>860070301</v>
      </c>
      <c r="J11" s="9" t="s">
        <v>195</v>
      </c>
      <c r="K11" s="9">
        <v>110010645318</v>
      </c>
      <c r="L11" s="9" t="s">
        <v>276</v>
      </c>
      <c r="M11" s="9" t="s">
        <v>139</v>
      </c>
      <c r="N11" s="9" t="s">
        <v>518</v>
      </c>
      <c r="O11" s="9"/>
      <c r="P11" s="9">
        <v>0</v>
      </c>
      <c r="Q11" s="9" t="s">
        <v>76</v>
      </c>
      <c r="R11" s="9" t="s">
        <v>77</v>
      </c>
      <c r="S11" s="9">
        <v>1019096333</v>
      </c>
      <c r="T11" s="9" t="s">
        <v>519</v>
      </c>
      <c r="U11" s="9">
        <v>4</v>
      </c>
      <c r="V11" s="26">
        <v>45155</v>
      </c>
      <c r="W11" s="26">
        <v>45155</v>
      </c>
      <c r="X11" s="26">
        <v>45154</v>
      </c>
      <c r="Y11" s="27">
        <v>0</v>
      </c>
      <c r="Z11" s="27">
        <v>0</v>
      </c>
      <c r="AA11" s="27">
        <v>0</v>
      </c>
      <c r="AB11" s="27">
        <v>0</v>
      </c>
      <c r="AC11" s="27">
        <v>0</v>
      </c>
      <c r="AD11" s="26" t="e">
        <v>#N/A</v>
      </c>
      <c r="AE11" s="26" t="s">
        <v>78</v>
      </c>
      <c r="AF11" s="26" t="e">
        <v>#N/A</v>
      </c>
      <c r="AG11" s="9">
        <v>117681142</v>
      </c>
      <c r="AH11" s="9" t="s">
        <v>91</v>
      </c>
      <c r="AI11" s="9">
        <v>39145</v>
      </c>
      <c r="AJ11" s="9" t="s">
        <v>120</v>
      </c>
      <c r="AK11" s="9" t="s">
        <v>80</v>
      </c>
      <c r="AL11" s="9" t="s">
        <v>81</v>
      </c>
      <c r="AM11" s="9" t="s">
        <v>121</v>
      </c>
      <c r="AN11" s="9" t="s">
        <v>121</v>
      </c>
      <c r="AO11" s="9" t="s">
        <v>121</v>
      </c>
      <c r="AP11" s="9" t="s">
        <v>82</v>
      </c>
      <c r="AQ11" s="9" t="s">
        <v>82</v>
      </c>
      <c r="AR11" s="9" t="s">
        <v>520</v>
      </c>
      <c r="AS11" s="9" t="s">
        <v>82</v>
      </c>
      <c r="AT11" s="9" t="s">
        <v>83</v>
      </c>
      <c r="AU11" s="9">
        <v>12187250</v>
      </c>
      <c r="AV11" s="9">
        <v>2103</v>
      </c>
      <c r="AW11" s="9" t="s">
        <v>84</v>
      </c>
      <c r="AX11" s="9" t="s">
        <v>84</v>
      </c>
      <c r="AY11" s="9">
        <v>1</v>
      </c>
      <c r="AZ11" s="9">
        <v>1</v>
      </c>
      <c r="BA11" s="9">
        <v>1</v>
      </c>
      <c r="BB11" s="9">
        <v>3</v>
      </c>
      <c r="BC11" s="9" t="s">
        <v>85</v>
      </c>
      <c r="BD11" s="9" t="s">
        <v>10</v>
      </c>
      <c r="BE11" s="9">
        <v>0</v>
      </c>
      <c r="BF11" s="9">
        <v>0</v>
      </c>
      <c r="BG11" s="9" t="e">
        <v>#N/A</v>
      </c>
      <c r="BH11" s="9" t="e">
        <v>#N/A</v>
      </c>
      <c r="BI11" s="9" t="s">
        <v>108</v>
      </c>
      <c r="BJ11" s="9" t="s">
        <v>739</v>
      </c>
      <c r="BK11" s="9" t="s">
        <v>902</v>
      </c>
      <c r="BL11" s="9"/>
      <c r="BM11" s="9"/>
    </row>
    <row r="12" spans="1:66" x14ac:dyDescent="0.25">
      <c r="A12" s="9">
        <v>13858865</v>
      </c>
      <c r="B12" s="9">
        <v>19335685</v>
      </c>
      <c r="C12" s="9" t="s">
        <v>146</v>
      </c>
      <c r="D12" s="26">
        <v>45812</v>
      </c>
      <c r="E12" s="26">
        <v>45834</v>
      </c>
      <c r="F12" s="9" t="s">
        <v>73</v>
      </c>
      <c r="G12" s="9" t="s">
        <v>102</v>
      </c>
      <c r="H12" s="9" t="s">
        <v>525</v>
      </c>
      <c r="I12" s="9">
        <v>860070301</v>
      </c>
      <c r="J12" s="9" t="s">
        <v>195</v>
      </c>
      <c r="K12" s="9">
        <v>110010645319</v>
      </c>
      <c r="L12" s="9" t="s">
        <v>276</v>
      </c>
      <c r="M12" s="9" t="s">
        <v>139</v>
      </c>
      <c r="N12" s="9" t="s">
        <v>526</v>
      </c>
      <c r="O12" s="9"/>
      <c r="P12" s="9">
        <v>0</v>
      </c>
      <c r="Q12" s="9" t="s">
        <v>76</v>
      </c>
      <c r="R12" s="9" t="s">
        <v>77</v>
      </c>
      <c r="S12" s="9">
        <v>1073720239</v>
      </c>
      <c r="T12" s="9" t="s">
        <v>527</v>
      </c>
      <c r="U12" s="9">
        <v>8</v>
      </c>
      <c r="V12" s="26">
        <v>45506</v>
      </c>
      <c r="W12" s="26">
        <v>45506</v>
      </c>
      <c r="X12" s="26">
        <v>45506</v>
      </c>
      <c r="Y12" s="27">
        <v>0</v>
      </c>
      <c r="Z12" s="27">
        <v>0</v>
      </c>
      <c r="AA12" s="27">
        <v>0</v>
      </c>
      <c r="AB12" s="27">
        <v>0</v>
      </c>
      <c r="AC12" s="27">
        <v>0</v>
      </c>
      <c r="AD12" s="26" t="e">
        <v>#N/A</v>
      </c>
      <c r="AE12" s="26" t="s">
        <v>78</v>
      </c>
      <c r="AF12" s="26" t="e">
        <v>#N/A</v>
      </c>
      <c r="AG12" s="9">
        <v>117926494</v>
      </c>
      <c r="AH12" s="9" t="s">
        <v>91</v>
      </c>
      <c r="AI12" s="9">
        <v>21142</v>
      </c>
      <c r="AJ12" s="9" t="s">
        <v>156</v>
      </c>
      <c r="AK12" s="9" t="s">
        <v>80</v>
      </c>
      <c r="AL12" s="9" t="s">
        <v>81</v>
      </c>
      <c r="AM12" s="9" t="s">
        <v>157</v>
      </c>
      <c r="AN12" s="9" t="s">
        <v>157</v>
      </c>
      <c r="AO12" s="9" t="s">
        <v>157</v>
      </c>
      <c r="AP12" s="9" t="s">
        <v>82</v>
      </c>
      <c r="AQ12" s="9" t="s">
        <v>82</v>
      </c>
      <c r="AR12" s="9" t="s">
        <v>528</v>
      </c>
      <c r="AS12" s="9" t="s">
        <v>82</v>
      </c>
      <c r="AT12" s="9" t="s">
        <v>83</v>
      </c>
      <c r="AU12" s="9">
        <v>12204242</v>
      </c>
      <c r="AV12" s="9" t="s">
        <v>473</v>
      </c>
      <c r="AW12" s="9" t="s">
        <v>84</v>
      </c>
      <c r="AX12" s="9" t="s">
        <v>84</v>
      </c>
      <c r="AY12" s="9">
        <v>2</v>
      </c>
      <c r="AZ12" s="9">
        <v>1</v>
      </c>
      <c r="BA12" s="9">
        <v>2</v>
      </c>
      <c r="BB12" s="9">
        <v>2</v>
      </c>
      <c r="BC12" s="9" t="s">
        <v>85</v>
      </c>
      <c r="BD12" s="9" t="s">
        <v>10</v>
      </c>
      <c r="BE12" s="9">
        <v>0</v>
      </c>
      <c r="BF12" s="9">
        <v>0</v>
      </c>
      <c r="BG12" s="9" t="e">
        <v>#N/A</v>
      </c>
      <c r="BH12" s="9" t="e">
        <v>#N/A</v>
      </c>
      <c r="BI12" s="9" t="s">
        <v>86</v>
      </c>
      <c r="BJ12" s="9" t="s">
        <v>739</v>
      </c>
      <c r="BK12" s="9" t="s">
        <v>902</v>
      </c>
      <c r="BL12" s="9"/>
      <c r="BM12" s="9"/>
    </row>
    <row r="13" spans="1:66" x14ac:dyDescent="0.25">
      <c r="A13" s="9">
        <v>13137365</v>
      </c>
      <c r="B13" s="9">
        <v>19336680</v>
      </c>
      <c r="C13" s="9" t="s">
        <v>146</v>
      </c>
      <c r="D13" s="26">
        <v>45812</v>
      </c>
      <c r="E13" s="26">
        <v>45834</v>
      </c>
      <c r="F13" s="9" t="s">
        <v>73</v>
      </c>
      <c r="G13" s="9" t="s">
        <v>102</v>
      </c>
      <c r="H13" s="9" t="s">
        <v>529</v>
      </c>
      <c r="I13" s="9">
        <v>860070301</v>
      </c>
      <c r="J13" s="9" t="s">
        <v>195</v>
      </c>
      <c r="K13" s="9">
        <v>110010645318</v>
      </c>
      <c r="L13" s="9" t="s">
        <v>74</v>
      </c>
      <c r="M13" s="9" t="s">
        <v>139</v>
      </c>
      <c r="N13" s="9" t="s">
        <v>530</v>
      </c>
      <c r="O13" s="9" t="s">
        <v>460</v>
      </c>
      <c r="P13" s="9">
        <v>0</v>
      </c>
      <c r="Q13" s="9" t="s">
        <v>76</v>
      </c>
      <c r="R13" s="9" t="s">
        <v>77</v>
      </c>
      <c r="S13" s="9">
        <v>1020714220</v>
      </c>
      <c r="T13" s="9" t="s">
        <v>531</v>
      </c>
      <c r="U13" s="9">
        <v>9</v>
      </c>
      <c r="V13" s="26">
        <v>44964</v>
      </c>
      <c r="W13" s="26">
        <v>44964</v>
      </c>
      <c r="X13" s="26">
        <v>44964</v>
      </c>
      <c r="Y13" s="27">
        <v>0</v>
      </c>
      <c r="Z13" s="27">
        <v>0</v>
      </c>
      <c r="AA13" s="27">
        <v>0</v>
      </c>
      <c r="AB13" s="27">
        <v>0</v>
      </c>
      <c r="AC13" s="27">
        <v>0</v>
      </c>
      <c r="AD13" s="26" t="e">
        <v>#N/A</v>
      </c>
      <c r="AE13" s="26" t="s">
        <v>78</v>
      </c>
      <c r="AF13" s="26" t="e">
        <v>#N/A</v>
      </c>
      <c r="AG13" s="9">
        <v>117942640</v>
      </c>
      <c r="AH13" s="9" t="s">
        <v>91</v>
      </c>
      <c r="AI13" s="9">
        <v>13251</v>
      </c>
      <c r="AJ13" s="9" t="s">
        <v>461</v>
      </c>
      <c r="AK13" s="9" t="s">
        <v>92</v>
      </c>
      <c r="AL13" s="9" t="s">
        <v>82</v>
      </c>
      <c r="AM13" s="9" t="s">
        <v>82</v>
      </c>
      <c r="AN13" s="9" t="s">
        <v>82</v>
      </c>
      <c r="AO13" s="9" t="s">
        <v>82</v>
      </c>
      <c r="AP13" s="9" t="s">
        <v>82</v>
      </c>
      <c r="AQ13" s="9" t="s">
        <v>82</v>
      </c>
      <c r="AR13" s="9" t="s">
        <v>532</v>
      </c>
      <c r="AS13" s="9" t="s">
        <v>82</v>
      </c>
      <c r="AT13" s="9" t="s">
        <v>83</v>
      </c>
      <c r="AU13" s="9">
        <v>12205237</v>
      </c>
      <c r="AV13" s="9" t="s">
        <v>165</v>
      </c>
      <c r="AW13" s="9" t="s">
        <v>84</v>
      </c>
      <c r="AX13" s="9" t="s">
        <v>84</v>
      </c>
      <c r="AY13" s="9">
        <v>2</v>
      </c>
      <c r="AZ13" s="9">
        <v>1</v>
      </c>
      <c r="BA13" s="9">
        <v>2</v>
      </c>
      <c r="BB13" s="9">
        <v>3</v>
      </c>
      <c r="BC13" s="9" t="s">
        <v>106</v>
      </c>
      <c r="BD13" s="9" t="s">
        <v>11</v>
      </c>
      <c r="BE13" s="9">
        <v>0</v>
      </c>
      <c r="BF13" s="9">
        <v>0</v>
      </c>
      <c r="BG13" s="9" t="e">
        <v>#N/A</v>
      </c>
      <c r="BH13" s="9" t="e">
        <v>#N/A</v>
      </c>
      <c r="BI13" s="9" t="s">
        <v>108</v>
      </c>
      <c r="BJ13" s="9" t="s">
        <v>739</v>
      </c>
      <c r="BK13" s="9" t="s">
        <v>902</v>
      </c>
      <c r="BL13" s="9"/>
      <c r="BM13" s="9"/>
    </row>
    <row r="14" spans="1:66" x14ac:dyDescent="0.25">
      <c r="A14" s="9">
        <v>13869871</v>
      </c>
      <c r="B14" s="9">
        <v>19337668</v>
      </c>
      <c r="C14" s="9" t="s">
        <v>146</v>
      </c>
      <c r="D14" s="26">
        <v>45812</v>
      </c>
      <c r="E14" s="26">
        <v>45834</v>
      </c>
      <c r="F14" s="9" t="s">
        <v>73</v>
      </c>
      <c r="G14" s="9" t="s">
        <v>102</v>
      </c>
      <c r="H14" s="9" t="s">
        <v>533</v>
      </c>
      <c r="I14" s="9">
        <v>860070301</v>
      </c>
      <c r="J14" s="9" t="s">
        <v>195</v>
      </c>
      <c r="K14" s="9">
        <v>110010645319</v>
      </c>
      <c r="L14" s="9" t="s">
        <v>276</v>
      </c>
      <c r="M14" s="9" t="s">
        <v>139</v>
      </c>
      <c r="N14" s="9" t="s">
        <v>506</v>
      </c>
      <c r="O14" s="9"/>
      <c r="P14" s="9">
        <v>0</v>
      </c>
      <c r="Q14" s="9" t="s">
        <v>76</v>
      </c>
      <c r="R14" s="9" t="s">
        <v>77</v>
      </c>
      <c r="S14" s="9">
        <v>1031177376</v>
      </c>
      <c r="T14" s="9" t="s">
        <v>534</v>
      </c>
      <c r="U14" s="9">
        <v>6</v>
      </c>
      <c r="V14" s="26">
        <v>45497</v>
      </c>
      <c r="W14" s="26">
        <v>45498</v>
      </c>
      <c r="X14" s="26">
        <v>45497</v>
      </c>
      <c r="Y14" s="27">
        <v>0</v>
      </c>
      <c r="Z14" s="27">
        <v>0</v>
      </c>
      <c r="AA14" s="27">
        <v>0</v>
      </c>
      <c r="AB14" s="27">
        <v>0</v>
      </c>
      <c r="AC14" s="27">
        <v>0</v>
      </c>
      <c r="AD14" s="26" t="e">
        <v>#N/A</v>
      </c>
      <c r="AE14" s="26" t="s">
        <v>78</v>
      </c>
      <c r="AF14" s="26" t="e">
        <v>#N/A</v>
      </c>
      <c r="AG14" s="9">
        <v>117963994</v>
      </c>
      <c r="AH14" s="9" t="s">
        <v>91</v>
      </c>
      <c r="AI14" s="9">
        <v>37206</v>
      </c>
      <c r="AJ14" s="9" t="s">
        <v>118</v>
      </c>
      <c r="AK14" s="9" t="s">
        <v>80</v>
      </c>
      <c r="AL14" s="9" t="s">
        <v>81</v>
      </c>
      <c r="AM14" s="9" t="s">
        <v>379</v>
      </c>
      <c r="AN14" s="9" t="s">
        <v>379</v>
      </c>
      <c r="AO14" s="9" t="s">
        <v>379</v>
      </c>
      <c r="AP14" s="9" t="s">
        <v>82</v>
      </c>
      <c r="AQ14" s="9" t="s">
        <v>82</v>
      </c>
      <c r="AR14" s="9" t="s">
        <v>513</v>
      </c>
      <c r="AS14" s="9" t="s">
        <v>82</v>
      </c>
      <c r="AT14" s="9" t="s">
        <v>83</v>
      </c>
      <c r="AU14" s="9">
        <v>12206227</v>
      </c>
      <c r="AV14" s="9">
        <v>2103</v>
      </c>
      <c r="AW14" s="9" t="s">
        <v>84</v>
      </c>
      <c r="AX14" s="9" t="s">
        <v>84</v>
      </c>
      <c r="AY14" s="9">
        <v>1</v>
      </c>
      <c r="AZ14" s="9">
        <v>1</v>
      </c>
      <c r="BA14" s="9">
        <v>1</v>
      </c>
      <c r="BB14" s="9">
        <v>2</v>
      </c>
      <c r="BC14" s="9" t="s">
        <v>85</v>
      </c>
      <c r="BD14" s="9" t="s">
        <v>10</v>
      </c>
      <c r="BE14" s="9">
        <v>0</v>
      </c>
      <c r="BF14" s="9">
        <v>0</v>
      </c>
      <c r="BG14" s="9" t="e">
        <v>#N/A</v>
      </c>
      <c r="BH14" s="9" t="e">
        <v>#N/A</v>
      </c>
      <c r="BI14" s="9" t="s">
        <v>86</v>
      </c>
      <c r="BJ14" s="9" t="s">
        <v>739</v>
      </c>
      <c r="BK14" s="9" t="s">
        <v>902</v>
      </c>
      <c r="BL14" s="9"/>
      <c r="BM14" s="9"/>
      <c r="BN14" s="89" t="s">
        <v>1266</v>
      </c>
    </row>
    <row r="15" spans="1:66" x14ac:dyDescent="0.25">
      <c r="A15" s="9">
        <v>13604101</v>
      </c>
      <c r="B15" s="9">
        <v>19318346</v>
      </c>
      <c r="C15" s="9" t="s">
        <v>146</v>
      </c>
      <c r="D15" s="26">
        <v>45783</v>
      </c>
      <c r="E15" s="26">
        <v>45828</v>
      </c>
      <c r="F15" s="9" t="s">
        <v>73</v>
      </c>
      <c r="G15" s="9" t="s">
        <v>102</v>
      </c>
      <c r="H15" s="9" t="s">
        <v>537</v>
      </c>
      <c r="I15" s="9">
        <v>860070301</v>
      </c>
      <c r="J15" s="9" t="s">
        <v>195</v>
      </c>
      <c r="K15" s="9">
        <v>110010645301</v>
      </c>
      <c r="L15" s="9" t="s">
        <v>276</v>
      </c>
      <c r="M15" s="9" t="s">
        <v>139</v>
      </c>
      <c r="N15" s="9" t="s">
        <v>538</v>
      </c>
      <c r="O15" s="9"/>
      <c r="P15" s="9">
        <v>0</v>
      </c>
      <c r="Q15" s="9" t="s">
        <v>76</v>
      </c>
      <c r="R15" s="9" t="s">
        <v>77</v>
      </c>
      <c r="S15" s="9">
        <v>1010233790</v>
      </c>
      <c r="T15" s="9" t="s">
        <v>539</v>
      </c>
      <c r="U15" s="9">
        <v>3</v>
      </c>
      <c r="V15" s="26">
        <v>45281</v>
      </c>
      <c r="W15" s="26">
        <v>45281</v>
      </c>
      <c r="X15" s="26">
        <v>45280</v>
      </c>
      <c r="Y15" s="27">
        <v>0</v>
      </c>
      <c r="Z15" s="27">
        <v>0</v>
      </c>
      <c r="AA15" s="27">
        <v>0</v>
      </c>
      <c r="AB15" s="27">
        <v>0</v>
      </c>
      <c r="AC15" s="27">
        <v>0</v>
      </c>
      <c r="AD15" s="26" t="e">
        <v>#N/A</v>
      </c>
      <c r="AE15" s="26" t="s">
        <v>78</v>
      </c>
      <c r="AF15" s="26" t="e">
        <v>#N/A</v>
      </c>
      <c r="AG15" s="9">
        <v>117667851</v>
      </c>
      <c r="AH15" s="9" t="s">
        <v>94</v>
      </c>
      <c r="AI15" s="9" t="s">
        <v>239</v>
      </c>
      <c r="AJ15" s="9" t="s">
        <v>240</v>
      </c>
      <c r="AK15" s="9" t="s">
        <v>80</v>
      </c>
      <c r="AL15" s="9" t="s">
        <v>81</v>
      </c>
      <c r="AM15" s="9" t="s">
        <v>190</v>
      </c>
      <c r="AN15" s="9" t="s">
        <v>190</v>
      </c>
      <c r="AO15" s="9" t="s">
        <v>190</v>
      </c>
      <c r="AP15" s="9" t="s">
        <v>82</v>
      </c>
      <c r="AQ15" s="9" t="s">
        <v>82</v>
      </c>
      <c r="AR15" s="9" t="s">
        <v>489</v>
      </c>
      <c r="AS15" s="9" t="s">
        <v>82</v>
      </c>
      <c r="AT15" s="9" t="s">
        <v>83</v>
      </c>
      <c r="AU15" s="9">
        <v>12186779</v>
      </c>
      <c r="AV15" s="9" t="s">
        <v>169</v>
      </c>
      <c r="AW15" s="9" t="s">
        <v>84</v>
      </c>
      <c r="AX15" s="9" t="s">
        <v>84</v>
      </c>
      <c r="AY15" s="9">
        <v>2</v>
      </c>
      <c r="AZ15" s="9">
        <v>1</v>
      </c>
      <c r="BA15" s="9">
        <v>2</v>
      </c>
      <c r="BB15" s="9">
        <v>3</v>
      </c>
      <c r="BC15" s="9" t="s">
        <v>85</v>
      </c>
      <c r="BD15" s="9" t="s">
        <v>10</v>
      </c>
      <c r="BE15" s="9">
        <v>0</v>
      </c>
      <c r="BF15" s="9">
        <v>0</v>
      </c>
      <c r="BG15" s="9" t="e">
        <v>#N/A</v>
      </c>
      <c r="BH15" s="9" t="e">
        <v>#N/A</v>
      </c>
      <c r="BI15" s="9" t="s">
        <v>86</v>
      </c>
      <c r="BJ15" s="9" t="s">
        <v>739</v>
      </c>
      <c r="BK15" s="9" t="s">
        <v>902</v>
      </c>
      <c r="BL15" s="9"/>
      <c r="BM15" s="9"/>
    </row>
    <row r="16" spans="1:66" x14ac:dyDescent="0.25">
      <c r="A16" s="9">
        <v>13473950</v>
      </c>
      <c r="B16" s="9">
        <v>19318381</v>
      </c>
      <c r="C16" s="9" t="s">
        <v>146</v>
      </c>
      <c r="D16" s="26">
        <v>45783</v>
      </c>
      <c r="E16" s="26">
        <v>45828</v>
      </c>
      <c r="F16" s="9" t="s">
        <v>73</v>
      </c>
      <c r="G16" s="9" t="s">
        <v>102</v>
      </c>
      <c r="H16" s="9" t="s">
        <v>540</v>
      </c>
      <c r="I16" s="9">
        <v>860070301</v>
      </c>
      <c r="J16" s="9" t="s">
        <v>195</v>
      </c>
      <c r="K16" s="9">
        <v>110010645301</v>
      </c>
      <c r="L16" s="9" t="s">
        <v>276</v>
      </c>
      <c r="M16" s="9" t="s">
        <v>139</v>
      </c>
      <c r="N16" s="9" t="s">
        <v>541</v>
      </c>
      <c r="O16" s="9"/>
      <c r="P16" s="9">
        <v>0</v>
      </c>
      <c r="Q16" s="9" t="s">
        <v>76</v>
      </c>
      <c r="R16" s="9" t="s">
        <v>77</v>
      </c>
      <c r="S16" s="9">
        <v>1014297181</v>
      </c>
      <c r="T16" s="9" t="s">
        <v>542</v>
      </c>
      <c r="U16" s="9">
        <v>3</v>
      </c>
      <c r="V16" s="26">
        <v>45096</v>
      </c>
      <c r="W16" s="26">
        <v>45096</v>
      </c>
      <c r="X16" s="26">
        <v>45059</v>
      </c>
      <c r="Y16" s="27">
        <v>0</v>
      </c>
      <c r="Z16" s="27">
        <v>0</v>
      </c>
      <c r="AA16" s="27">
        <v>0</v>
      </c>
      <c r="AB16" s="27">
        <v>0</v>
      </c>
      <c r="AC16" s="27">
        <v>0</v>
      </c>
      <c r="AD16" s="26" t="e">
        <v>#N/A</v>
      </c>
      <c r="AE16" s="26" t="s">
        <v>78</v>
      </c>
      <c r="AF16" s="26" t="e">
        <v>#N/A</v>
      </c>
      <c r="AG16" s="9">
        <v>117668185</v>
      </c>
      <c r="AH16" s="9" t="s">
        <v>96</v>
      </c>
      <c r="AI16" s="9"/>
      <c r="AJ16" s="9" t="s">
        <v>277</v>
      </c>
      <c r="AK16" s="9" t="s">
        <v>80</v>
      </c>
      <c r="AL16" s="9" t="s">
        <v>81</v>
      </c>
      <c r="AM16" s="9" t="s">
        <v>465</v>
      </c>
      <c r="AN16" s="9" t="s">
        <v>465</v>
      </c>
      <c r="AO16" s="9" t="s">
        <v>465</v>
      </c>
      <c r="AP16" s="9" t="s">
        <v>82</v>
      </c>
      <c r="AQ16" s="9" t="s">
        <v>82</v>
      </c>
      <c r="AR16" s="9" t="s">
        <v>472</v>
      </c>
      <c r="AS16" s="9" t="s">
        <v>82</v>
      </c>
      <c r="AT16" s="9" t="s">
        <v>83</v>
      </c>
      <c r="AU16" s="9">
        <v>12186814</v>
      </c>
      <c r="AV16" s="9">
        <v>2103</v>
      </c>
      <c r="AW16" s="9" t="s">
        <v>84</v>
      </c>
      <c r="AX16" s="9" t="s">
        <v>84</v>
      </c>
      <c r="AY16" s="9">
        <v>1</v>
      </c>
      <c r="AZ16" s="9">
        <v>1</v>
      </c>
      <c r="BA16" s="9">
        <v>1</v>
      </c>
      <c r="BB16" s="9">
        <v>3</v>
      </c>
      <c r="BC16" s="9" t="s">
        <v>85</v>
      </c>
      <c r="BD16" s="9" t="s">
        <v>10</v>
      </c>
      <c r="BE16" s="9">
        <v>0</v>
      </c>
      <c r="BF16" s="9">
        <v>0</v>
      </c>
      <c r="BG16" s="9" t="e">
        <v>#N/A</v>
      </c>
      <c r="BH16" s="9" t="e">
        <v>#N/A</v>
      </c>
      <c r="BI16" s="9" t="s">
        <v>108</v>
      </c>
      <c r="BJ16" s="9" t="s">
        <v>739</v>
      </c>
      <c r="BK16" s="9" t="s">
        <v>902</v>
      </c>
      <c r="BL16" s="9"/>
      <c r="BM16" s="9"/>
    </row>
    <row r="17" spans="1:65" x14ac:dyDescent="0.25">
      <c r="A17" s="9">
        <v>13604091</v>
      </c>
      <c r="B17" s="9">
        <v>19337285</v>
      </c>
      <c r="C17" s="9" t="s">
        <v>146</v>
      </c>
      <c r="D17" s="26">
        <v>45783</v>
      </c>
      <c r="E17" s="26">
        <v>45834</v>
      </c>
      <c r="F17" s="9" t="s">
        <v>73</v>
      </c>
      <c r="G17" s="9" t="s">
        <v>102</v>
      </c>
      <c r="H17" s="9" t="s">
        <v>550</v>
      </c>
      <c r="I17" s="9">
        <v>860070301</v>
      </c>
      <c r="J17" s="9" t="s">
        <v>195</v>
      </c>
      <c r="K17" s="9">
        <v>110010645301</v>
      </c>
      <c r="L17" s="9" t="s">
        <v>276</v>
      </c>
      <c r="M17" s="9" t="s">
        <v>139</v>
      </c>
      <c r="N17" s="9" t="s">
        <v>512</v>
      </c>
      <c r="O17" s="9"/>
      <c r="P17" s="9">
        <v>0</v>
      </c>
      <c r="Q17" s="9" t="s">
        <v>76</v>
      </c>
      <c r="R17" s="9" t="s">
        <v>77</v>
      </c>
      <c r="S17" s="9">
        <v>1000463351</v>
      </c>
      <c r="T17" s="9" t="s">
        <v>551</v>
      </c>
      <c r="U17" s="9">
        <v>1</v>
      </c>
      <c r="V17" s="26">
        <v>45310</v>
      </c>
      <c r="W17" s="26">
        <v>45310</v>
      </c>
      <c r="X17" s="26">
        <v>45309</v>
      </c>
      <c r="Y17" s="27">
        <v>0</v>
      </c>
      <c r="Z17" s="27">
        <v>0</v>
      </c>
      <c r="AA17" s="27">
        <v>0</v>
      </c>
      <c r="AB17" s="27">
        <v>0</v>
      </c>
      <c r="AC17" s="27">
        <v>0</v>
      </c>
      <c r="AD17" s="26" t="e">
        <v>#N/A</v>
      </c>
      <c r="AE17" s="26" t="s">
        <v>78</v>
      </c>
      <c r="AF17" s="26" t="e">
        <v>#N/A</v>
      </c>
      <c r="AG17" s="9">
        <v>117951579</v>
      </c>
      <c r="AH17" s="9" t="s">
        <v>91</v>
      </c>
      <c r="AI17" s="9">
        <v>39145</v>
      </c>
      <c r="AJ17" s="9" t="s">
        <v>120</v>
      </c>
      <c r="AK17" s="9" t="s">
        <v>80</v>
      </c>
      <c r="AL17" s="9" t="s">
        <v>81</v>
      </c>
      <c r="AM17" s="9" t="s">
        <v>112</v>
      </c>
      <c r="AN17" s="9" t="s">
        <v>112</v>
      </c>
      <c r="AO17" s="9" t="s">
        <v>112</v>
      </c>
      <c r="AP17" s="9" t="s">
        <v>82</v>
      </c>
      <c r="AQ17" s="9" t="s">
        <v>82</v>
      </c>
      <c r="AR17" s="9" t="s">
        <v>112</v>
      </c>
      <c r="AS17" s="9" t="s">
        <v>82</v>
      </c>
      <c r="AT17" s="9" t="s">
        <v>83</v>
      </c>
      <c r="AU17" s="9">
        <v>12205841</v>
      </c>
      <c r="AV17" s="9">
        <v>2103</v>
      </c>
      <c r="AW17" s="9" t="s">
        <v>84</v>
      </c>
      <c r="AX17" s="9" t="s">
        <v>84</v>
      </c>
      <c r="AY17" s="9">
        <v>1</v>
      </c>
      <c r="AZ17" s="9">
        <v>1</v>
      </c>
      <c r="BA17" s="9">
        <v>1</v>
      </c>
      <c r="BB17" s="9">
        <v>3</v>
      </c>
      <c r="BC17" s="9" t="s">
        <v>85</v>
      </c>
      <c r="BD17" s="9" t="s">
        <v>10</v>
      </c>
      <c r="BE17" s="9">
        <v>0</v>
      </c>
      <c r="BF17" s="9">
        <v>0</v>
      </c>
      <c r="BG17" s="9" t="e">
        <v>#N/A</v>
      </c>
      <c r="BH17" s="9" t="e">
        <v>#N/A</v>
      </c>
      <c r="BI17" s="9" t="s">
        <v>86</v>
      </c>
      <c r="BJ17" s="9" t="s">
        <v>739</v>
      </c>
      <c r="BK17" s="9" t="s">
        <v>902</v>
      </c>
      <c r="BL17" s="9"/>
      <c r="BM17" s="9"/>
    </row>
    <row r="18" spans="1:65" x14ac:dyDescent="0.25">
      <c r="A18" s="9">
        <v>13372758</v>
      </c>
      <c r="B18" s="9">
        <v>19337673</v>
      </c>
      <c r="C18" s="9" t="s">
        <v>146</v>
      </c>
      <c r="D18" s="26">
        <v>45783</v>
      </c>
      <c r="E18" s="26">
        <v>45834</v>
      </c>
      <c r="F18" s="9" t="s">
        <v>73</v>
      </c>
      <c r="G18" s="9" t="s">
        <v>102</v>
      </c>
      <c r="H18" s="9" t="s">
        <v>552</v>
      </c>
      <c r="I18" s="9">
        <v>860070301</v>
      </c>
      <c r="J18" s="9" t="s">
        <v>195</v>
      </c>
      <c r="K18" s="9">
        <v>110010645319</v>
      </c>
      <c r="L18" s="9" t="s">
        <v>276</v>
      </c>
      <c r="M18" s="9" t="s">
        <v>139</v>
      </c>
      <c r="N18" s="9" t="s">
        <v>553</v>
      </c>
      <c r="O18" s="9"/>
      <c r="P18" s="9">
        <v>0</v>
      </c>
      <c r="Q18" s="9" t="s">
        <v>76</v>
      </c>
      <c r="R18" s="9" t="s">
        <v>77</v>
      </c>
      <c r="S18" s="9">
        <v>1022996292</v>
      </c>
      <c r="T18" s="9" t="s">
        <v>554</v>
      </c>
      <c r="U18" s="9">
        <v>1</v>
      </c>
      <c r="V18" s="26">
        <v>45034</v>
      </c>
      <c r="W18" s="26">
        <v>45035</v>
      </c>
      <c r="X18" s="26">
        <v>45034</v>
      </c>
      <c r="Y18" s="27">
        <v>0</v>
      </c>
      <c r="Z18" s="27">
        <v>0</v>
      </c>
      <c r="AA18" s="27">
        <v>0</v>
      </c>
      <c r="AB18" s="27">
        <v>0</v>
      </c>
      <c r="AC18" s="27">
        <v>0</v>
      </c>
      <c r="AD18" s="26" t="e">
        <v>#N/A</v>
      </c>
      <c r="AE18" s="26" t="s">
        <v>78</v>
      </c>
      <c r="AF18" s="26" t="e">
        <v>#N/A</v>
      </c>
      <c r="AG18" s="9">
        <v>117959594</v>
      </c>
      <c r="AH18" s="9" t="s">
        <v>91</v>
      </c>
      <c r="AI18" s="9">
        <v>39145</v>
      </c>
      <c r="AJ18" s="9" t="s">
        <v>120</v>
      </c>
      <c r="AK18" s="9" t="s">
        <v>80</v>
      </c>
      <c r="AL18" s="9" t="s">
        <v>81</v>
      </c>
      <c r="AM18" s="9" t="s">
        <v>121</v>
      </c>
      <c r="AN18" s="9" t="s">
        <v>121</v>
      </c>
      <c r="AO18" s="9" t="s">
        <v>121</v>
      </c>
      <c r="AP18" s="9" t="s">
        <v>82</v>
      </c>
      <c r="AQ18" s="9" t="s">
        <v>82</v>
      </c>
      <c r="AR18" s="9" t="s">
        <v>121</v>
      </c>
      <c r="AS18" s="9" t="s">
        <v>82</v>
      </c>
      <c r="AT18" s="9" t="s">
        <v>83</v>
      </c>
      <c r="AU18" s="9">
        <v>12206232</v>
      </c>
      <c r="AV18" s="9" t="s">
        <v>169</v>
      </c>
      <c r="AW18" s="9" t="s">
        <v>84</v>
      </c>
      <c r="AX18" s="9" t="s">
        <v>84</v>
      </c>
      <c r="AY18" s="9">
        <v>2</v>
      </c>
      <c r="AZ18" s="9">
        <v>1</v>
      </c>
      <c r="BA18" s="9">
        <v>2</v>
      </c>
      <c r="BB18" s="9">
        <v>3</v>
      </c>
      <c r="BC18" s="9" t="s">
        <v>85</v>
      </c>
      <c r="BD18" s="9" t="s">
        <v>10</v>
      </c>
      <c r="BE18" s="9">
        <v>0</v>
      </c>
      <c r="BF18" s="9">
        <v>0</v>
      </c>
      <c r="BG18" s="9" t="e">
        <v>#N/A</v>
      </c>
      <c r="BH18" s="9" t="e">
        <v>#N/A</v>
      </c>
      <c r="BI18" s="9" t="s">
        <v>108</v>
      </c>
      <c r="BJ18" s="9" t="s">
        <v>739</v>
      </c>
      <c r="BK18" s="9" t="s">
        <v>902</v>
      </c>
      <c r="BL18" s="9"/>
      <c r="BM18" s="9"/>
    </row>
    <row r="19" spans="1:65" x14ac:dyDescent="0.25">
      <c r="A19" s="9">
        <v>13875630</v>
      </c>
      <c r="B19" s="9">
        <v>19337663</v>
      </c>
      <c r="C19" s="9" t="s">
        <v>146</v>
      </c>
      <c r="D19" s="26">
        <v>45812</v>
      </c>
      <c r="E19" s="26">
        <v>45834</v>
      </c>
      <c r="F19" s="9" t="s">
        <v>73</v>
      </c>
      <c r="G19" s="9" t="s">
        <v>102</v>
      </c>
      <c r="H19" s="9" t="s">
        <v>555</v>
      </c>
      <c r="I19" s="9">
        <v>860070301</v>
      </c>
      <c r="J19" s="9" t="s">
        <v>195</v>
      </c>
      <c r="K19" s="9">
        <v>110010645319</v>
      </c>
      <c r="L19" s="9" t="s">
        <v>128</v>
      </c>
      <c r="M19" s="9" t="s">
        <v>139</v>
      </c>
      <c r="N19" s="9" t="s">
        <v>556</v>
      </c>
      <c r="O19" s="9"/>
      <c r="P19" s="9">
        <v>0</v>
      </c>
      <c r="Q19" s="9" t="s">
        <v>76</v>
      </c>
      <c r="R19" s="9" t="s">
        <v>77</v>
      </c>
      <c r="S19" s="9">
        <v>19357684</v>
      </c>
      <c r="T19" s="9" t="s">
        <v>557</v>
      </c>
      <c r="U19" s="9">
        <v>8</v>
      </c>
      <c r="V19" s="26">
        <v>45509</v>
      </c>
      <c r="W19" s="26">
        <v>45509</v>
      </c>
      <c r="X19" s="26">
        <v>45508</v>
      </c>
      <c r="Y19" s="27">
        <v>0</v>
      </c>
      <c r="Z19" s="27">
        <v>0</v>
      </c>
      <c r="AA19" s="27">
        <v>0</v>
      </c>
      <c r="AB19" s="27">
        <v>0</v>
      </c>
      <c r="AC19" s="27">
        <v>0</v>
      </c>
      <c r="AD19" s="26" t="e">
        <v>#N/A</v>
      </c>
      <c r="AE19" s="26" t="s">
        <v>78</v>
      </c>
      <c r="AF19" s="26" t="e">
        <v>#N/A</v>
      </c>
      <c r="AG19" s="9">
        <v>117963965</v>
      </c>
      <c r="AH19" s="9" t="s">
        <v>94</v>
      </c>
      <c r="AI19" s="9" t="s">
        <v>167</v>
      </c>
      <c r="AJ19" s="9" t="s">
        <v>168</v>
      </c>
      <c r="AK19" s="9" t="s">
        <v>80</v>
      </c>
      <c r="AL19" s="9" t="s">
        <v>97</v>
      </c>
      <c r="AM19" s="9" t="s">
        <v>115</v>
      </c>
      <c r="AN19" s="9" t="s">
        <v>175</v>
      </c>
      <c r="AO19" s="9" t="s">
        <v>175</v>
      </c>
      <c r="AP19" s="9" t="s">
        <v>82</v>
      </c>
      <c r="AQ19" s="9" t="s">
        <v>82</v>
      </c>
      <c r="AR19" s="9" t="s">
        <v>558</v>
      </c>
      <c r="AS19" s="9" t="s">
        <v>82</v>
      </c>
      <c r="AT19" s="9" t="s">
        <v>83</v>
      </c>
      <c r="AU19" s="9">
        <v>12206222</v>
      </c>
      <c r="AV19" s="9">
        <v>2103</v>
      </c>
      <c r="AW19" s="9" t="s">
        <v>84</v>
      </c>
      <c r="AX19" s="9" t="s">
        <v>84</v>
      </c>
      <c r="AY19" s="9">
        <v>1</v>
      </c>
      <c r="AZ19" s="9">
        <v>1</v>
      </c>
      <c r="BA19" s="9">
        <v>1</v>
      </c>
      <c r="BB19" s="9">
        <v>2</v>
      </c>
      <c r="BC19" s="9" t="s">
        <v>85</v>
      </c>
      <c r="BD19" s="9" t="s">
        <v>10</v>
      </c>
      <c r="BE19" s="9">
        <v>0</v>
      </c>
      <c r="BF19" s="9">
        <v>0</v>
      </c>
      <c r="BG19" s="9" t="e">
        <v>#N/A</v>
      </c>
      <c r="BH19" s="9" t="e">
        <v>#N/A</v>
      </c>
      <c r="BI19" s="9" t="s">
        <v>86</v>
      </c>
      <c r="BJ19" s="9" t="s">
        <v>739</v>
      </c>
      <c r="BK19" s="9" t="s">
        <v>902</v>
      </c>
      <c r="BL19" s="9"/>
      <c r="BM19" s="9"/>
    </row>
    <row r="20" spans="1:65" x14ac:dyDescent="0.25">
      <c r="A20" s="9">
        <v>13469739</v>
      </c>
      <c r="B20" s="9">
        <v>19337653</v>
      </c>
      <c r="C20" s="9" t="s">
        <v>146</v>
      </c>
      <c r="D20" s="26">
        <v>45783</v>
      </c>
      <c r="E20" s="26">
        <v>45834</v>
      </c>
      <c r="F20" s="9" t="s">
        <v>73</v>
      </c>
      <c r="G20" s="9" t="s">
        <v>102</v>
      </c>
      <c r="H20" s="9" t="s">
        <v>559</v>
      </c>
      <c r="I20" s="9">
        <v>860070301</v>
      </c>
      <c r="J20" s="9" t="s">
        <v>195</v>
      </c>
      <c r="K20" s="9">
        <v>110010645319</v>
      </c>
      <c r="L20" s="9" t="s">
        <v>276</v>
      </c>
      <c r="M20" s="9" t="s">
        <v>139</v>
      </c>
      <c r="N20" s="9" t="s">
        <v>560</v>
      </c>
      <c r="O20" s="9"/>
      <c r="P20" s="9">
        <v>0</v>
      </c>
      <c r="Q20" s="9" t="s">
        <v>76</v>
      </c>
      <c r="R20" s="9" t="s">
        <v>77</v>
      </c>
      <c r="S20" s="9">
        <v>1074486138</v>
      </c>
      <c r="T20" s="9" t="s">
        <v>561</v>
      </c>
      <c r="U20" s="9">
        <v>1</v>
      </c>
      <c r="V20" s="26">
        <v>45118</v>
      </c>
      <c r="W20" s="26">
        <v>45118</v>
      </c>
      <c r="X20" s="26">
        <v>45117</v>
      </c>
      <c r="Y20" s="27">
        <v>0</v>
      </c>
      <c r="Z20" s="27">
        <v>0</v>
      </c>
      <c r="AA20" s="27">
        <v>0</v>
      </c>
      <c r="AB20" s="27">
        <v>0</v>
      </c>
      <c r="AC20" s="27">
        <v>0</v>
      </c>
      <c r="AD20" s="26" t="e">
        <v>#N/A</v>
      </c>
      <c r="AE20" s="26" t="s">
        <v>78</v>
      </c>
      <c r="AF20" s="26" t="e">
        <v>#N/A</v>
      </c>
      <c r="AG20" s="9">
        <v>117959422</v>
      </c>
      <c r="AH20" s="9" t="s">
        <v>91</v>
      </c>
      <c r="AI20" s="9">
        <v>39145</v>
      </c>
      <c r="AJ20" s="9" t="s">
        <v>120</v>
      </c>
      <c r="AK20" s="9" t="s">
        <v>80</v>
      </c>
      <c r="AL20" s="9" t="s">
        <v>81</v>
      </c>
      <c r="AM20" s="9" t="s">
        <v>121</v>
      </c>
      <c r="AN20" s="9" t="s">
        <v>121</v>
      </c>
      <c r="AO20" s="9" t="s">
        <v>121</v>
      </c>
      <c r="AP20" s="9" t="s">
        <v>82</v>
      </c>
      <c r="AQ20" s="9" t="s">
        <v>82</v>
      </c>
      <c r="AR20" s="9" t="s">
        <v>121</v>
      </c>
      <c r="AS20" s="9" t="s">
        <v>82</v>
      </c>
      <c r="AT20" s="9" t="s">
        <v>83</v>
      </c>
      <c r="AU20" s="9">
        <v>12206212</v>
      </c>
      <c r="AV20" s="9">
        <v>2103</v>
      </c>
      <c r="AW20" s="9" t="s">
        <v>84</v>
      </c>
      <c r="AX20" s="9" t="s">
        <v>84</v>
      </c>
      <c r="AY20" s="9">
        <v>1</v>
      </c>
      <c r="AZ20" s="9">
        <v>1</v>
      </c>
      <c r="BA20" s="9">
        <v>1</v>
      </c>
      <c r="BB20" s="9">
        <v>3</v>
      </c>
      <c r="BC20" s="9" t="s">
        <v>85</v>
      </c>
      <c r="BD20" s="9" t="s">
        <v>10</v>
      </c>
      <c r="BE20" s="9">
        <v>0</v>
      </c>
      <c r="BF20" s="9">
        <v>0</v>
      </c>
      <c r="BG20" s="9" t="e">
        <v>#N/A</v>
      </c>
      <c r="BH20" s="9" t="e">
        <v>#N/A</v>
      </c>
      <c r="BI20" s="9" t="s">
        <v>108</v>
      </c>
      <c r="BJ20" s="9" t="s">
        <v>739</v>
      </c>
      <c r="BK20" s="9" t="s">
        <v>902</v>
      </c>
      <c r="BL20" s="9"/>
      <c r="BM20" s="9"/>
    </row>
  </sheetData>
  <autoFilter ref="A1:BN20" xr:uid="{64634B19-CA89-495B-BFF1-FB905120C888}"/>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C62DF-B1FD-4DB4-A63F-2F58048E4358}">
  <dimension ref="A1:BT12"/>
  <sheetViews>
    <sheetView topLeftCell="AR1" zoomScaleNormal="100" workbookViewId="0">
      <selection activeCell="BC2" sqref="BC2:BC12"/>
    </sheetView>
  </sheetViews>
  <sheetFormatPr baseColWidth="10" defaultRowHeight="15" x14ac:dyDescent="0.25"/>
  <cols>
    <col min="4" max="4" width="7" customWidth="1"/>
    <col min="69" max="69" width="22.140625" customWidth="1"/>
    <col min="70" max="70" width="22.5703125" customWidth="1"/>
    <col min="71" max="72" width="14.85546875" customWidth="1"/>
  </cols>
  <sheetData>
    <row r="1" spans="1:72" ht="105" x14ac:dyDescent="0.25">
      <c r="A1" s="12" t="s">
        <v>0</v>
      </c>
      <c r="B1" s="12" t="s">
        <v>13</v>
      </c>
      <c r="C1" s="38" t="s">
        <v>790</v>
      </c>
      <c r="D1" s="39" t="s">
        <v>791</v>
      </c>
      <c r="E1" s="12" t="s">
        <v>15</v>
      </c>
      <c r="F1" s="12" t="s">
        <v>16</v>
      </c>
      <c r="G1" s="14" t="s">
        <v>17</v>
      </c>
      <c r="H1" s="15" t="s">
        <v>18</v>
      </c>
      <c r="I1" s="12" t="s">
        <v>19</v>
      </c>
      <c r="J1" s="12" t="s">
        <v>20</v>
      </c>
      <c r="K1" s="12" t="s">
        <v>21</v>
      </c>
      <c r="L1" s="12" t="s">
        <v>22</v>
      </c>
      <c r="M1" s="16" t="s">
        <v>23</v>
      </c>
      <c r="N1" s="16" t="s">
        <v>24</v>
      </c>
      <c r="O1" s="16" t="s">
        <v>25</v>
      </c>
      <c r="P1" s="17" t="s">
        <v>27</v>
      </c>
      <c r="Q1" s="16" t="s">
        <v>28</v>
      </c>
      <c r="R1" s="12" t="s">
        <v>29</v>
      </c>
      <c r="S1" s="12" t="s">
        <v>30</v>
      </c>
      <c r="T1" s="1" t="s">
        <v>31</v>
      </c>
      <c r="U1" s="12" t="s">
        <v>32</v>
      </c>
      <c r="V1" s="12" t="s">
        <v>33</v>
      </c>
      <c r="W1" s="12" t="s">
        <v>34</v>
      </c>
      <c r="X1" s="12" t="s">
        <v>35</v>
      </c>
      <c r="Y1" s="18" t="s">
        <v>36</v>
      </c>
      <c r="Z1" s="18" t="s">
        <v>37</v>
      </c>
      <c r="AA1" s="18" t="s">
        <v>38</v>
      </c>
      <c r="AB1" s="19" t="s">
        <v>39</v>
      </c>
      <c r="AC1" s="20" t="s">
        <v>40</v>
      </c>
      <c r="AD1" s="20" t="s">
        <v>41</v>
      </c>
      <c r="AE1" s="20" t="s">
        <v>42</v>
      </c>
      <c r="AF1" s="15" t="s">
        <v>43</v>
      </c>
      <c r="AG1" s="12" t="s">
        <v>44</v>
      </c>
      <c r="AH1" s="12" t="s">
        <v>45</v>
      </c>
      <c r="AI1" s="12" t="s">
        <v>46</v>
      </c>
      <c r="AJ1" s="12" t="s">
        <v>47</v>
      </c>
      <c r="AK1" s="12" t="s">
        <v>48</v>
      </c>
      <c r="AL1" s="12" t="s">
        <v>49</v>
      </c>
      <c r="AM1" s="12" t="s">
        <v>50</v>
      </c>
      <c r="AN1" s="12" t="s">
        <v>51</v>
      </c>
      <c r="AO1" s="12" t="s">
        <v>52</v>
      </c>
      <c r="AP1" s="12" t="s">
        <v>53</v>
      </c>
      <c r="AQ1" s="12" t="s">
        <v>54</v>
      </c>
      <c r="AR1" s="1" t="s">
        <v>55</v>
      </c>
      <c r="AS1" s="12" t="s">
        <v>56</v>
      </c>
      <c r="AT1" s="12" t="s">
        <v>57</v>
      </c>
      <c r="AU1" s="12" t="s">
        <v>58</v>
      </c>
      <c r="AV1" s="40" t="s">
        <v>59</v>
      </c>
      <c r="AW1" s="21" t="s">
        <v>60</v>
      </c>
      <c r="AX1" s="21" t="s">
        <v>61</v>
      </c>
      <c r="AY1" s="22" t="s">
        <v>62</v>
      </c>
      <c r="AZ1" s="22" t="s">
        <v>63</v>
      </c>
      <c r="BA1" s="22" t="s">
        <v>64</v>
      </c>
      <c r="BB1" s="23" t="s">
        <v>65</v>
      </c>
      <c r="BC1" s="24" t="s">
        <v>66</v>
      </c>
      <c r="BD1" s="24" t="s">
        <v>67</v>
      </c>
      <c r="BE1" s="25" t="s">
        <v>68</v>
      </c>
      <c r="BF1" s="25" t="s">
        <v>69</v>
      </c>
      <c r="BG1" s="25" t="s">
        <v>70</v>
      </c>
      <c r="BH1" s="25" t="s">
        <v>71</v>
      </c>
      <c r="BI1" s="25" t="s">
        <v>792</v>
      </c>
      <c r="BJ1" s="25" t="s">
        <v>72</v>
      </c>
      <c r="BK1" s="41" t="s">
        <v>793</v>
      </c>
      <c r="BL1" s="41" t="s">
        <v>794</v>
      </c>
      <c r="BM1" s="42" t="s">
        <v>795</v>
      </c>
      <c r="BN1" s="43" t="s">
        <v>796</v>
      </c>
      <c r="BO1" s="44" t="s">
        <v>797</v>
      </c>
      <c r="BP1" s="44" t="s">
        <v>798</v>
      </c>
      <c r="BQ1" s="45" t="s">
        <v>799</v>
      </c>
      <c r="BR1" s="45" t="s">
        <v>800</v>
      </c>
      <c r="BS1" s="46" t="s">
        <v>801</v>
      </c>
      <c r="BT1" s="46" t="s">
        <v>800</v>
      </c>
    </row>
    <row r="2" spans="1:72" x14ac:dyDescent="0.25">
      <c r="A2" s="9">
        <v>13508960</v>
      </c>
      <c r="B2" s="9">
        <v>19294710</v>
      </c>
      <c r="C2" s="9" t="s">
        <v>137</v>
      </c>
      <c r="D2" s="9" t="s">
        <v>146</v>
      </c>
      <c r="E2" s="26">
        <v>45783</v>
      </c>
      <c r="F2" s="26">
        <v>45813</v>
      </c>
      <c r="G2" s="9" t="s">
        <v>73</v>
      </c>
      <c r="H2" s="9" t="s">
        <v>102</v>
      </c>
      <c r="I2" s="9">
        <v>10383581</v>
      </c>
      <c r="J2" s="9">
        <v>860035992</v>
      </c>
      <c r="K2" s="9" t="s">
        <v>802</v>
      </c>
      <c r="L2" s="9">
        <v>110010911101</v>
      </c>
      <c r="M2" s="9" t="s">
        <v>128</v>
      </c>
      <c r="N2" s="9" t="s">
        <v>139</v>
      </c>
      <c r="O2" s="9" t="s">
        <v>803</v>
      </c>
      <c r="P2" s="9">
        <v>0</v>
      </c>
      <c r="Q2" s="9" t="s">
        <v>76</v>
      </c>
      <c r="R2" s="9" t="s">
        <v>77</v>
      </c>
      <c r="S2" s="9">
        <v>1024563120</v>
      </c>
      <c r="T2" s="9" t="s">
        <v>804</v>
      </c>
      <c r="U2" s="9">
        <v>5</v>
      </c>
      <c r="V2" s="26">
        <v>45266</v>
      </c>
      <c r="W2" s="26">
        <v>45266</v>
      </c>
      <c r="X2" s="26">
        <v>45258</v>
      </c>
      <c r="Y2" s="27">
        <v>0</v>
      </c>
      <c r="Z2" s="27">
        <v>0</v>
      </c>
      <c r="AA2" s="27">
        <v>0</v>
      </c>
      <c r="AB2" s="27">
        <v>0</v>
      </c>
      <c r="AC2" s="27">
        <v>0</v>
      </c>
      <c r="AD2" s="26" t="e">
        <v>#N/A</v>
      </c>
      <c r="AE2" s="26" t="s">
        <v>78</v>
      </c>
      <c r="AF2" s="26" t="e">
        <v>#N/A</v>
      </c>
      <c r="AG2" s="9">
        <v>117210264</v>
      </c>
      <c r="AH2" s="9" t="s">
        <v>94</v>
      </c>
      <c r="AI2" s="9" t="s">
        <v>805</v>
      </c>
      <c r="AJ2" s="9" t="s">
        <v>806</v>
      </c>
      <c r="AK2" s="9" t="s">
        <v>80</v>
      </c>
      <c r="AL2" s="9" t="s">
        <v>81</v>
      </c>
      <c r="AM2" s="9" t="s">
        <v>807</v>
      </c>
      <c r="AN2" s="9" t="s">
        <v>807</v>
      </c>
      <c r="AO2" s="9" t="s">
        <v>807</v>
      </c>
      <c r="AP2" s="9" t="s">
        <v>82</v>
      </c>
      <c r="AQ2" s="9" t="s">
        <v>82</v>
      </c>
      <c r="AR2" s="9" t="s">
        <v>808</v>
      </c>
      <c r="AS2" s="9" t="s">
        <v>82</v>
      </c>
      <c r="AT2" s="9" t="s">
        <v>83</v>
      </c>
      <c r="AU2" s="9">
        <v>12162587</v>
      </c>
      <c r="AV2" s="9" t="s">
        <v>196</v>
      </c>
      <c r="AW2" s="9">
        <v>3209</v>
      </c>
      <c r="AX2" s="9" t="s">
        <v>84</v>
      </c>
      <c r="AY2" s="9">
        <v>2</v>
      </c>
      <c r="AZ2" s="9">
        <v>1</v>
      </c>
      <c r="BA2" s="9">
        <v>3</v>
      </c>
      <c r="BB2" s="9">
        <v>3</v>
      </c>
      <c r="BC2" s="9" t="s">
        <v>85</v>
      </c>
      <c r="BD2" s="9" t="s">
        <v>10</v>
      </c>
      <c r="BE2" s="9">
        <v>0</v>
      </c>
      <c r="BF2" s="9">
        <v>0</v>
      </c>
      <c r="BG2" s="9" t="e">
        <v>#N/A</v>
      </c>
      <c r="BH2" s="9" t="e">
        <v>#N/A</v>
      </c>
      <c r="BI2" s="9" t="e">
        <v>#N/A</v>
      </c>
      <c r="BJ2" s="9" t="s">
        <v>86</v>
      </c>
      <c r="BK2" s="9" t="s">
        <v>809</v>
      </c>
      <c r="BL2" s="9" t="s">
        <v>810</v>
      </c>
      <c r="BM2" s="47">
        <v>4104</v>
      </c>
      <c r="BN2" s="9" t="s">
        <v>811</v>
      </c>
      <c r="BO2" s="26">
        <v>46141</v>
      </c>
      <c r="BP2" s="9">
        <v>0</v>
      </c>
      <c r="BQ2" s="9" t="s">
        <v>812</v>
      </c>
      <c r="BR2" s="9" t="s">
        <v>813</v>
      </c>
      <c r="BS2" s="9" t="s">
        <v>1267</v>
      </c>
      <c r="BT2" s="9"/>
    </row>
    <row r="3" spans="1:72" x14ac:dyDescent="0.25">
      <c r="A3" s="9">
        <v>12808178</v>
      </c>
      <c r="B3" s="9">
        <v>19295510</v>
      </c>
      <c r="C3" s="9" t="s">
        <v>137</v>
      </c>
      <c r="D3" s="9" t="s">
        <v>146</v>
      </c>
      <c r="E3" s="26">
        <v>45771</v>
      </c>
      <c r="F3" s="26">
        <v>45814</v>
      </c>
      <c r="G3" s="9" t="s">
        <v>73</v>
      </c>
      <c r="H3" s="9" t="s">
        <v>102</v>
      </c>
      <c r="I3" s="9" t="s">
        <v>814</v>
      </c>
      <c r="J3" s="9">
        <v>890307200</v>
      </c>
      <c r="K3" s="9" t="s">
        <v>337</v>
      </c>
      <c r="L3" s="9">
        <v>760010111116</v>
      </c>
      <c r="M3" s="9" t="s">
        <v>276</v>
      </c>
      <c r="N3" s="9" t="s">
        <v>139</v>
      </c>
      <c r="O3" s="9" t="s">
        <v>815</v>
      </c>
      <c r="P3" s="9">
        <v>0</v>
      </c>
      <c r="Q3" s="9" t="s">
        <v>76</v>
      </c>
      <c r="R3" s="9" t="s">
        <v>77</v>
      </c>
      <c r="S3" s="9">
        <v>16664745</v>
      </c>
      <c r="T3" s="9" t="s">
        <v>816</v>
      </c>
      <c r="U3" s="9">
        <v>17</v>
      </c>
      <c r="V3" s="26">
        <v>44671</v>
      </c>
      <c r="W3" s="26">
        <v>44734</v>
      </c>
      <c r="X3" s="26">
        <v>44305</v>
      </c>
      <c r="Y3" s="27">
        <v>0</v>
      </c>
      <c r="Z3" s="27">
        <v>0</v>
      </c>
      <c r="AA3" s="27">
        <v>0</v>
      </c>
      <c r="AB3" s="27">
        <v>0</v>
      </c>
      <c r="AC3" s="27">
        <v>0</v>
      </c>
      <c r="AD3" s="26" t="e">
        <v>#N/A</v>
      </c>
      <c r="AE3" s="26" t="s">
        <v>78</v>
      </c>
      <c r="AF3" s="26" t="e">
        <v>#N/A</v>
      </c>
      <c r="AG3" s="9">
        <v>117224863</v>
      </c>
      <c r="AH3" s="9" t="s">
        <v>91</v>
      </c>
      <c r="AI3" s="9">
        <v>39010</v>
      </c>
      <c r="AJ3" s="9" t="s">
        <v>116</v>
      </c>
      <c r="AK3" s="9" t="s">
        <v>92</v>
      </c>
      <c r="AL3" s="9" t="s">
        <v>81</v>
      </c>
      <c r="AM3" s="9" t="s">
        <v>817</v>
      </c>
      <c r="AN3" s="9" t="s">
        <v>817</v>
      </c>
      <c r="AO3" s="9" t="s">
        <v>818</v>
      </c>
      <c r="AP3" s="9" t="s">
        <v>82</v>
      </c>
      <c r="AQ3" s="9" t="s">
        <v>82</v>
      </c>
      <c r="AR3" s="9" t="s">
        <v>819</v>
      </c>
      <c r="AS3" s="9" t="s">
        <v>82</v>
      </c>
      <c r="AT3" s="9" t="s">
        <v>83</v>
      </c>
      <c r="AU3" s="9">
        <v>12163488</v>
      </c>
      <c r="AV3" s="9">
        <v>2104</v>
      </c>
      <c r="AW3" s="9" t="s">
        <v>89</v>
      </c>
      <c r="AX3" s="9" t="s">
        <v>84</v>
      </c>
      <c r="AY3" s="9">
        <v>1</v>
      </c>
      <c r="AZ3" s="9">
        <v>4</v>
      </c>
      <c r="BA3" s="9">
        <v>5</v>
      </c>
      <c r="BB3" s="9">
        <v>4</v>
      </c>
      <c r="BC3" s="9" t="s">
        <v>106</v>
      </c>
      <c r="BD3" s="9" t="s">
        <v>11</v>
      </c>
      <c r="BE3" s="9">
        <v>0</v>
      </c>
      <c r="BF3" s="9">
        <v>0</v>
      </c>
      <c r="BG3" s="9" t="e">
        <v>#N/A</v>
      </c>
      <c r="BH3" s="9" t="e">
        <v>#N/A</v>
      </c>
      <c r="BI3" s="9" t="e">
        <v>#N/A</v>
      </c>
      <c r="BJ3" s="9" t="s">
        <v>108</v>
      </c>
      <c r="BK3" s="9" t="s">
        <v>820</v>
      </c>
      <c r="BL3" s="9" t="s">
        <v>810</v>
      </c>
      <c r="BM3" s="9" t="s">
        <v>821</v>
      </c>
      <c r="BN3" s="9"/>
      <c r="BO3" s="26">
        <v>46139</v>
      </c>
      <c r="BP3" s="9">
        <v>0</v>
      </c>
      <c r="BQ3" s="9" t="s">
        <v>812</v>
      </c>
      <c r="BR3" s="9" t="s">
        <v>822</v>
      </c>
      <c r="BS3" s="9" t="s">
        <v>1267</v>
      </c>
      <c r="BT3" s="9"/>
    </row>
    <row r="4" spans="1:72" x14ac:dyDescent="0.25">
      <c r="A4" s="9">
        <v>13255113</v>
      </c>
      <c r="B4" s="9">
        <v>19296404</v>
      </c>
      <c r="C4" s="9" t="s">
        <v>137</v>
      </c>
      <c r="D4" s="9" t="s">
        <v>146</v>
      </c>
      <c r="E4" s="26">
        <v>45779</v>
      </c>
      <c r="F4" s="26">
        <v>45814</v>
      </c>
      <c r="G4" s="9" t="s">
        <v>73</v>
      </c>
      <c r="H4" s="9" t="s">
        <v>102</v>
      </c>
      <c r="I4" s="9" t="s">
        <v>823</v>
      </c>
      <c r="J4" s="9">
        <v>860070301</v>
      </c>
      <c r="K4" s="9" t="s">
        <v>195</v>
      </c>
      <c r="L4" s="9">
        <v>110010645301</v>
      </c>
      <c r="M4" s="9" t="s">
        <v>276</v>
      </c>
      <c r="N4" s="9" t="s">
        <v>139</v>
      </c>
      <c r="O4" s="9" t="s">
        <v>824</v>
      </c>
      <c r="P4" s="9">
        <v>0</v>
      </c>
      <c r="Q4" s="9" t="s">
        <v>76</v>
      </c>
      <c r="R4" s="9" t="s">
        <v>77</v>
      </c>
      <c r="S4" s="9">
        <v>1014241069</v>
      </c>
      <c r="T4" s="9" t="s">
        <v>825</v>
      </c>
      <c r="U4" s="9">
        <v>6</v>
      </c>
      <c r="V4" s="26">
        <v>45023</v>
      </c>
      <c r="W4" s="26">
        <v>45024</v>
      </c>
      <c r="X4" s="26">
        <v>45023</v>
      </c>
      <c r="Y4" s="27">
        <v>0</v>
      </c>
      <c r="Z4" s="27">
        <v>0</v>
      </c>
      <c r="AA4" s="27">
        <v>0</v>
      </c>
      <c r="AB4" s="27">
        <v>0</v>
      </c>
      <c r="AC4" s="27">
        <v>0</v>
      </c>
      <c r="AD4" s="26" t="e">
        <v>#N/A</v>
      </c>
      <c r="AE4" s="26" t="s">
        <v>78</v>
      </c>
      <c r="AF4" s="26" t="e">
        <v>#N/A</v>
      </c>
      <c r="AG4" s="9">
        <v>117236145</v>
      </c>
      <c r="AH4" s="9" t="s">
        <v>94</v>
      </c>
      <c r="AI4" s="9" t="s">
        <v>239</v>
      </c>
      <c r="AJ4" s="9" t="s">
        <v>240</v>
      </c>
      <c r="AK4" s="9" t="s">
        <v>80</v>
      </c>
      <c r="AL4" s="9" t="s">
        <v>81</v>
      </c>
      <c r="AM4" s="9" t="s">
        <v>826</v>
      </c>
      <c r="AN4" s="9" t="s">
        <v>826</v>
      </c>
      <c r="AO4" s="9" t="s">
        <v>826</v>
      </c>
      <c r="AP4" s="9" t="s">
        <v>82</v>
      </c>
      <c r="AQ4" s="9" t="s">
        <v>82</v>
      </c>
      <c r="AR4" s="9" t="s">
        <v>827</v>
      </c>
      <c r="AS4" s="9" t="s">
        <v>82</v>
      </c>
      <c r="AT4" s="9" t="s">
        <v>83</v>
      </c>
      <c r="AU4" s="9">
        <v>12164383</v>
      </c>
      <c r="AV4" s="9" t="s">
        <v>196</v>
      </c>
      <c r="AW4" s="9">
        <v>3209</v>
      </c>
      <c r="AX4" s="9" t="s">
        <v>84</v>
      </c>
      <c r="AY4" s="9">
        <v>2</v>
      </c>
      <c r="AZ4" s="9">
        <v>1</v>
      </c>
      <c r="BA4" s="9">
        <v>3</v>
      </c>
      <c r="BB4" s="9">
        <v>3</v>
      </c>
      <c r="BC4" s="9" t="s">
        <v>106</v>
      </c>
      <c r="BD4" s="9" t="s">
        <v>107</v>
      </c>
      <c r="BE4" s="9">
        <v>0</v>
      </c>
      <c r="BF4" s="9">
        <v>0</v>
      </c>
      <c r="BG4" s="9" t="e">
        <v>#N/A</v>
      </c>
      <c r="BH4" s="9" t="e">
        <v>#N/A</v>
      </c>
      <c r="BI4" s="9" t="e">
        <v>#N/A</v>
      </c>
      <c r="BJ4" s="9" t="s">
        <v>108</v>
      </c>
      <c r="BK4" s="9" t="s">
        <v>809</v>
      </c>
      <c r="BL4" s="9" t="s">
        <v>810</v>
      </c>
      <c r="BM4" s="47">
        <v>4104</v>
      </c>
      <c r="BN4" s="9" t="s">
        <v>811</v>
      </c>
      <c r="BO4" s="26">
        <v>46140</v>
      </c>
      <c r="BP4" s="9">
        <v>0</v>
      </c>
      <c r="BQ4" s="9" t="s">
        <v>812</v>
      </c>
      <c r="BR4" s="9" t="s">
        <v>813</v>
      </c>
      <c r="BS4" s="9" t="s">
        <v>1267</v>
      </c>
      <c r="BT4" s="9"/>
    </row>
    <row r="5" spans="1:72" x14ac:dyDescent="0.25">
      <c r="A5" s="9">
        <v>13566761</v>
      </c>
      <c r="B5" s="9">
        <v>19296454</v>
      </c>
      <c r="C5" s="9" t="s">
        <v>137</v>
      </c>
      <c r="D5" s="9" t="s">
        <v>146</v>
      </c>
      <c r="E5" s="26">
        <v>45783</v>
      </c>
      <c r="F5" s="26">
        <v>45814</v>
      </c>
      <c r="G5" s="9" t="s">
        <v>73</v>
      </c>
      <c r="H5" s="9" t="s">
        <v>102</v>
      </c>
      <c r="I5" s="9" t="s">
        <v>828</v>
      </c>
      <c r="J5" s="9">
        <v>860070301</v>
      </c>
      <c r="K5" s="9" t="s">
        <v>195</v>
      </c>
      <c r="L5" s="9">
        <v>110010645301</v>
      </c>
      <c r="M5" s="9" t="s">
        <v>74</v>
      </c>
      <c r="N5" s="9" t="s">
        <v>139</v>
      </c>
      <c r="O5" s="9" t="s">
        <v>829</v>
      </c>
      <c r="P5" s="9">
        <v>0</v>
      </c>
      <c r="Q5" s="9" t="s">
        <v>76</v>
      </c>
      <c r="R5" s="9" t="s">
        <v>77</v>
      </c>
      <c r="S5" s="9">
        <v>1233490526</v>
      </c>
      <c r="T5" s="9" t="s">
        <v>830</v>
      </c>
      <c r="U5" s="9">
        <v>3</v>
      </c>
      <c r="V5" s="26">
        <v>45310</v>
      </c>
      <c r="W5" s="26">
        <v>45310</v>
      </c>
      <c r="X5" s="26">
        <v>45310</v>
      </c>
      <c r="Y5" s="27">
        <v>0</v>
      </c>
      <c r="Z5" s="27">
        <v>0</v>
      </c>
      <c r="AA5" s="27">
        <v>0</v>
      </c>
      <c r="AB5" s="27">
        <v>0</v>
      </c>
      <c r="AC5" s="27">
        <v>0</v>
      </c>
      <c r="AD5" s="26" t="e">
        <v>#N/A</v>
      </c>
      <c r="AE5" s="26" t="s">
        <v>78</v>
      </c>
      <c r="AF5" s="26" t="e">
        <v>#N/A</v>
      </c>
      <c r="AG5" s="9">
        <v>117236330</v>
      </c>
      <c r="AH5" s="9" t="s">
        <v>94</v>
      </c>
      <c r="AI5" s="9" t="s">
        <v>220</v>
      </c>
      <c r="AJ5" s="9" t="s">
        <v>221</v>
      </c>
      <c r="AK5" s="9" t="s">
        <v>80</v>
      </c>
      <c r="AL5" s="9" t="s">
        <v>81</v>
      </c>
      <c r="AM5" s="9" t="s">
        <v>189</v>
      </c>
      <c r="AN5" s="9" t="s">
        <v>189</v>
      </c>
      <c r="AO5" s="9" t="s">
        <v>189</v>
      </c>
      <c r="AP5" s="9" t="s">
        <v>82</v>
      </c>
      <c r="AQ5" s="9" t="s">
        <v>82</v>
      </c>
      <c r="AR5" s="9" t="s">
        <v>831</v>
      </c>
      <c r="AS5" s="9" t="s">
        <v>82</v>
      </c>
      <c r="AT5" s="9" t="s">
        <v>83</v>
      </c>
      <c r="AU5" s="9">
        <v>12164433</v>
      </c>
      <c r="AV5" s="9" t="s">
        <v>196</v>
      </c>
      <c r="AW5" s="9">
        <v>3107</v>
      </c>
      <c r="AX5" s="9" t="s">
        <v>84</v>
      </c>
      <c r="AY5" s="9">
        <v>2</v>
      </c>
      <c r="AZ5" s="9">
        <v>1</v>
      </c>
      <c r="BA5" s="9">
        <v>3</v>
      </c>
      <c r="BB5" s="9">
        <v>3</v>
      </c>
      <c r="BC5" s="9" t="s">
        <v>85</v>
      </c>
      <c r="BD5" s="9" t="s">
        <v>10</v>
      </c>
      <c r="BE5" s="9">
        <v>0</v>
      </c>
      <c r="BF5" s="9">
        <v>0</v>
      </c>
      <c r="BG5" s="9" t="e">
        <v>#N/A</v>
      </c>
      <c r="BH5" s="9" t="e">
        <v>#N/A</v>
      </c>
      <c r="BI5" s="9" t="e">
        <v>#N/A</v>
      </c>
      <c r="BJ5" s="9" t="s">
        <v>86</v>
      </c>
      <c r="BK5" s="9" t="s">
        <v>809</v>
      </c>
      <c r="BL5" s="9" t="s">
        <v>810</v>
      </c>
      <c r="BM5" s="47">
        <v>4104</v>
      </c>
      <c r="BN5" s="9" t="s">
        <v>811</v>
      </c>
      <c r="BO5" s="26">
        <v>46141</v>
      </c>
      <c r="BP5" s="9">
        <v>0</v>
      </c>
      <c r="BQ5" s="9" t="s">
        <v>812</v>
      </c>
      <c r="BR5" s="9" t="s">
        <v>813</v>
      </c>
      <c r="BS5" s="9" t="s">
        <v>1267</v>
      </c>
      <c r="BT5" s="9"/>
    </row>
    <row r="6" spans="1:72" x14ac:dyDescent="0.25">
      <c r="A6" s="9">
        <v>13372747</v>
      </c>
      <c r="B6" s="9">
        <v>19296782</v>
      </c>
      <c r="C6" s="9" t="s">
        <v>137</v>
      </c>
      <c r="D6" s="9" t="s">
        <v>146</v>
      </c>
      <c r="E6" s="26">
        <v>45779</v>
      </c>
      <c r="F6" s="26">
        <v>45814</v>
      </c>
      <c r="G6" s="9" t="s">
        <v>73</v>
      </c>
      <c r="H6" s="9" t="s">
        <v>102</v>
      </c>
      <c r="I6" s="9" t="s">
        <v>832</v>
      </c>
      <c r="J6" s="9">
        <v>860070301</v>
      </c>
      <c r="K6" s="9" t="s">
        <v>195</v>
      </c>
      <c r="L6" s="9">
        <v>110010645319</v>
      </c>
      <c r="M6" s="9" t="s">
        <v>74</v>
      </c>
      <c r="N6" s="9" t="s">
        <v>139</v>
      </c>
      <c r="O6" s="9" t="s">
        <v>833</v>
      </c>
      <c r="P6" s="9">
        <v>0</v>
      </c>
      <c r="Q6" s="9" t="s">
        <v>76</v>
      </c>
      <c r="R6" s="9" t="s">
        <v>77</v>
      </c>
      <c r="S6" s="9">
        <v>51944972</v>
      </c>
      <c r="T6" s="9" t="s">
        <v>834</v>
      </c>
      <c r="U6" s="9">
        <v>7</v>
      </c>
      <c r="V6" s="26">
        <v>45054</v>
      </c>
      <c r="W6" s="26">
        <v>45054</v>
      </c>
      <c r="X6" s="26">
        <v>45054</v>
      </c>
      <c r="Y6" s="27">
        <v>0</v>
      </c>
      <c r="Z6" s="27">
        <v>0</v>
      </c>
      <c r="AA6" s="27">
        <v>0</v>
      </c>
      <c r="AB6" s="27">
        <v>0</v>
      </c>
      <c r="AC6" s="27">
        <v>0</v>
      </c>
      <c r="AD6" s="26" t="e">
        <v>#N/A</v>
      </c>
      <c r="AE6" s="26" t="s">
        <v>78</v>
      </c>
      <c r="AF6" s="26" t="e">
        <v>#N/A</v>
      </c>
      <c r="AG6" s="9">
        <v>117239405</v>
      </c>
      <c r="AH6" s="9" t="s">
        <v>94</v>
      </c>
      <c r="AI6" s="9" t="s">
        <v>835</v>
      </c>
      <c r="AJ6" s="9" t="s">
        <v>836</v>
      </c>
      <c r="AK6" s="9" t="s">
        <v>80</v>
      </c>
      <c r="AL6" s="9" t="s">
        <v>99</v>
      </c>
      <c r="AM6" s="9" t="s">
        <v>837</v>
      </c>
      <c r="AN6" s="9" t="s">
        <v>838</v>
      </c>
      <c r="AO6" s="9" t="s">
        <v>838</v>
      </c>
      <c r="AP6" s="9" t="s">
        <v>82</v>
      </c>
      <c r="AQ6" s="9" t="s">
        <v>82</v>
      </c>
      <c r="AR6" s="9" t="s">
        <v>839</v>
      </c>
      <c r="AS6" s="9" t="s">
        <v>82</v>
      </c>
      <c r="AT6" s="9" t="s">
        <v>83</v>
      </c>
      <c r="AU6" s="9">
        <v>12164757</v>
      </c>
      <c r="AV6" s="9" t="s">
        <v>196</v>
      </c>
      <c r="AW6" s="9">
        <v>3207</v>
      </c>
      <c r="AX6" s="9" t="s">
        <v>84</v>
      </c>
      <c r="AY6" s="9">
        <v>2</v>
      </c>
      <c r="AZ6" s="9">
        <v>2</v>
      </c>
      <c r="BA6" s="9">
        <v>4</v>
      </c>
      <c r="BB6" s="9">
        <v>3</v>
      </c>
      <c r="BC6" s="9" t="s">
        <v>85</v>
      </c>
      <c r="BD6" s="9" t="s">
        <v>10</v>
      </c>
      <c r="BE6" s="9">
        <v>0</v>
      </c>
      <c r="BF6" s="9">
        <v>0</v>
      </c>
      <c r="BG6" s="9" t="e">
        <v>#N/A</v>
      </c>
      <c r="BH6" s="9" t="e">
        <v>#N/A</v>
      </c>
      <c r="BI6" s="9" t="e">
        <v>#N/A</v>
      </c>
      <c r="BJ6" s="9" t="s">
        <v>108</v>
      </c>
      <c r="BK6" s="9" t="s">
        <v>809</v>
      </c>
      <c r="BL6" s="9" t="s">
        <v>810</v>
      </c>
      <c r="BM6" s="47">
        <v>4104</v>
      </c>
      <c r="BN6" s="9" t="s">
        <v>811</v>
      </c>
      <c r="BO6" s="26">
        <v>46140</v>
      </c>
      <c r="BP6" s="9">
        <v>0</v>
      </c>
      <c r="BQ6" s="9" t="s">
        <v>812</v>
      </c>
      <c r="BR6" s="9" t="s">
        <v>813</v>
      </c>
      <c r="BS6" s="9" t="s">
        <v>1267</v>
      </c>
      <c r="BT6" s="9"/>
    </row>
    <row r="7" spans="1:72" x14ac:dyDescent="0.25">
      <c r="A7" s="9">
        <v>13389078</v>
      </c>
      <c r="B7" s="9">
        <v>19297506</v>
      </c>
      <c r="C7" s="9" t="s">
        <v>137</v>
      </c>
      <c r="D7" s="9" t="s">
        <v>146</v>
      </c>
      <c r="E7" s="26">
        <v>45783</v>
      </c>
      <c r="F7" s="26">
        <v>45817</v>
      </c>
      <c r="G7" s="9" t="s">
        <v>73</v>
      </c>
      <c r="H7" s="9" t="s">
        <v>102</v>
      </c>
      <c r="I7" s="9" t="s">
        <v>842</v>
      </c>
      <c r="J7" s="9">
        <v>860015536</v>
      </c>
      <c r="K7" s="9" t="s">
        <v>840</v>
      </c>
      <c r="L7" s="9">
        <v>110010945601</v>
      </c>
      <c r="M7" s="9" t="s">
        <v>74</v>
      </c>
      <c r="N7" s="9" t="s">
        <v>139</v>
      </c>
      <c r="O7" s="9" t="s">
        <v>843</v>
      </c>
      <c r="P7" s="9">
        <v>0</v>
      </c>
      <c r="Q7" s="9" t="s">
        <v>76</v>
      </c>
      <c r="R7" s="9" t="s">
        <v>77</v>
      </c>
      <c r="S7" s="9">
        <v>1000808837</v>
      </c>
      <c r="T7" s="9" t="s">
        <v>844</v>
      </c>
      <c r="U7" s="9">
        <v>5</v>
      </c>
      <c r="V7" s="26">
        <v>45138</v>
      </c>
      <c r="W7" s="26">
        <v>45138</v>
      </c>
      <c r="X7" s="26">
        <v>45138</v>
      </c>
      <c r="Y7" s="27">
        <v>0</v>
      </c>
      <c r="Z7" s="27">
        <v>0</v>
      </c>
      <c r="AA7" s="27">
        <v>0</v>
      </c>
      <c r="AB7" s="27">
        <v>0</v>
      </c>
      <c r="AC7" s="27">
        <v>0</v>
      </c>
      <c r="AD7" s="26" t="e">
        <v>#N/A</v>
      </c>
      <c r="AE7" s="26" t="s">
        <v>78</v>
      </c>
      <c r="AF7" s="26" t="e">
        <v>#N/A</v>
      </c>
      <c r="AG7" s="9">
        <v>117248224</v>
      </c>
      <c r="AH7" s="9" t="s">
        <v>94</v>
      </c>
      <c r="AI7" s="9" t="s">
        <v>845</v>
      </c>
      <c r="AJ7" s="9" t="s">
        <v>846</v>
      </c>
      <c r="AK7" s="9" t="s">
        <v>80</v>
      </c>
      <c r="AL7" s="9" t="s">
        <v>847</v>
      </c>
      <c r="AM7" s="9" t="s">
        <v>848</v>
      </c>
      <c r="AN7" s="9" t="s">
        <v>849</v>
      </c>
      <c r="AO7" s="9" t="s">
        <v>849</v>
      </c>
      <c r="AP7" s="9" t="s">
        <v>82</v>
      </c>
      <c r="AQ7" s="9" t="s">
        <v>82</v>
      </c>
      <c r="AR7" s="9" t="s">
        <v>850</v>
      </c>
      <c r="AS7" s="9" t="s">
        <v>82</v>
      </c>
      <c r="AT7" s="9" t="s">
        <v>83</v>
      </c>
      <c r="AU7" s="9">
        <v>12165534</v>
      </c>
      <c r="AV7" s="9" t="s">
        <v>196</v>
      </c>
      <c r="AW7" s="9" t="s">
        <v>84</v>
      </c>
      <c r="AX7" s="9" t="s">
        <v>84</v>
      </c>
      <c r="AY7" s="9">
        <v>2</v>
      </c>
      <c r="AZ7" s="9">
        <v>1</v>
      </c>
      <c r="BA7" s="9">
        <v>2</v>
      </c>
      <c r="BB7" s="9">
        <v>3</v>
      </c>
      <c r="BC7" s="9" t="s">
        <v>85</v>
      </c>
      <c r="BD7" s="9" t="s">
        <v>10</v>
      </c>
      <c r="BE7" s="9">
        <v>0</v>
      </c>
      <c r="BF7" s="9">
        <v>0</v>
      </c>
      <c r="BG7" s="9" t="e">
        <v>#N/A</v>
      </c>
      <c r="BH7" s="9" t="e">
        <v>#N/A</v>
      </c>
      <c r="BI7" s="9" t="e">
        <v>#N/A</v>
      </c>
      <c r="BJ7" s="9" t="s">
        <v>108</v>
      </c>
      <c r="BK7" s="9" t="s">
        <v>841</v>
      </c>
      <c r="BL7" s="9" t="s">
        <v>810</v>
      </c>
      <c r="BM7" s="47">
        <v>4104</v>
      </c>
      <c r="BN7" s="9" t="s">
        <v>851</v>
      </c>
      <c r="BO7" s="26">
        <v>46141</v>
      </c>
      <c r="BP7" s="9">
        <v>0</v>
      </c>
      <c r="BQ7" s="9" t="s">
        <v>812</v>
      </c>
      <c r="BR7" s="9" t="s">
        <v>813</v>
      </c>
      <c r="BS7" s="9" t="s">
        <v>1267</v>
      </c>
      <c r="BT7" s="9"/>
    </row>
    <row r="8" spans="1:72" x14ac:dyDescent="0.25">
      <c r="A8" s="9">
        <v>13642815</v>
      </c>
      <c r="B8" s="9">
        <v>19297543</v>
      </c>
      <c r="C8" s="9" t="s">
        <v>137</v>
      </c>
      <c r="D8" s="9" t="s">
        <v>146</v>
      </c>
      <c r="E8" s="26">
        <v>45783</v>
      </c>
      <c r="F8" s="26">
        <v>45817</v>
      </c>
      <c r="G8" s="9" t="s">
        <v>73</v>
      </c>
      <c r="H8" s="9" t="s">
        <v>102</v>
      </c>
      <c r="I8" s="9" t="s">
        <v>852</v>
      </c>
      <c r="J8" s="9">
        <v>860015536</v>
      </c>
      <c r="K8" s="9" t="s">
        <v>840</v>
      </c>
      <c r="L8" s="9">
        <v>110010945601</v>
      </c>
      <c r="M8" s="9" t="s">
        <v>74</v>
      </c>
      <c r="N8" s="9" t="s">
        <v>139</v>
      </c>
      <c r="O8" s="9" t="s">
        <v>853</v>
      </c>
      <c r="P8" s="9">
        <v>0</v>
      </c>
      <c r="Q8" s="9" t="s">
        <v>76</v>
      </c>
      <c r="R8" s="9" t="s">
        <v>77</v>
      </c>
      <c r="S8" s="9">
        <v>41790156</v>
      </c>
      <c r="T8" s="9" t="s">
        <v>854</v>
      </c>
      <c r="U8" s="9">
        <v>7</v>
      </c>
      <c r="V8" s="26">
        <v>45370</v>
      </c>
      <c r="W8" s="26">
        <v>45370</v>
      </c>
      <c r="X8" s="26">
        <v>45370</v>
      </c>
      <c r="Y8" s="27">
        <v>0</v>
      </c>
      <c r="Z8" s="27">
        <v>0</v>
      </c>
      <c r="AA8" s="27">
        <v>0</v>
      </c>
      <c r="AB8" s="27">
        <v>0</v>
      </c>
      <c r="AC8" s="27">
        <v>0</v>
      </c>
      <c r="AD8" s="26" t="e">
        <v>#N/A</v>
      </c>
      <c r="AE8" s="26" t="s">
        <v>78</v>
      </c>
      <c r="AF8" s="26" t="e">
        <v>#N/A</v>
      </c>
      <c r="AG8" s="9">
        <v>117248381</v>
      </c>
      <c r="AH8" s="9" t="s">
        <v>94</v>
      </c>
      <c r="AI8" s="9" t="s">
        <v>220</v>
      </c>
      <c r="AJ8" s="9" t="s">
        <v>221</v>
      </c>
      <c r="AK8" s="9" t="s">
        <v>80</v>
      </c>
      <c r="AL8" s="9" t="s">
        <v>81</v>
      </c>
      <c r="AM8" s="9" t="s">
        <v>855</v>
      </c>
      <c r="AN8" s="9" t="s">
        <v>855</v>
      </c>
      <c r="AO8" s="9" t="s">
        <v>855</v>
      </c>
      <c r="AP8" s="9" t="s">
        <v>82</v>
      </c>
      <c r="AQ8" s="9" t="s">
        <v>82</v>
      </c>
      <c r="AR8" s="9" t="s">
        <v>856</v>
      </c>
      <c r="AS8" s="9" t="s">
        <v>82</v>
      </c>
      <c r="AT8" s="9" t="s">
        <v>83</v>
      </c>
      <c r="AU8" s="9">
        <v>12165571</v>
      </c>
      <c r="AV8" s="9" t="s">
        <v>196</v>
      </c>
      <c r="AW8" s="9" t="s">
        <v>84</v>
      </c>
      <c r="AX8" s="9" t="s">
        <v>84</v>
      </c>
      <c r="AY8" s="9">
        <v>2</v>
      </c>
      <c r="AZ8" s="9">
        <v>1</v>
      </c>
      <c r="BA8" s="9">
        <v>2</v>
      </c>
      <c r="BB8" s="9">
        <v>3</v>
      </c>
      <c r="BC8" s="9" t="s">
        <v>85</v>
      </c>
      <c r="BD8" s="9" t="s">
        <v>10</v>
      </c>
      <c r="BE8" s="9">
        <v>0</v>
      </c>
      <c r="BF8" s="9">
        <v>0</v>
      </c>
      <c r="BG8" s="9" t="e">
        <v>#N/A</v>
      </c>
      <c r="BH8" s="9" t="e">
        <v>#N/A</v>
      </c>
      <c r="BI8" s="9" t="e">
        <v>#N/A</v>
      </c>
      <c r="BJ8" s="9" t="s">
        <v>86</v>
      </c>
      <c r="BK8" s="9" t="s">
        <v>841</v>
      </c>
      <c r="BL8" s="9" t="s">
        <v>810</v>
      </c>
      <c r="BM8" s="47">
        <v>4104</v>
      </c>
      <c r="BN8" s="9" t="s">
        <v>851</v>
      </c>
      <c r="BO8" s="26">
        <v>46141</v>
      </c>
      <c r="BP8" s="9">
        <v>0</v>
      </c>
      <c r="BQ8" s="9" t="s">
        <v>812</v>
      </c>
      <c r="BR8" s="9" t="s">
        <v>813</v>
      </c>
      <c r="BS8" s="9" t="s">
        <v>1267</v>
      </c>
      <c r="BT8" s="9"/>
    </row>
    <row r="9" spans="1:72" x14ac:dyDescent="0.25">
      <c r="A9" s="9">
        <v>13255084</v>
      </c>
      <c r="B9" s="9">
        <v>19296402</v>
      </c>
      <c r="C9" s="9" t="s">
        <v>137</v>
      </c>
      <c r="D9" s="9" t="s">
        <v>146</v>
      </c>
      <c r="E9" s="26">
        <v>45779</v>
      </c>
      <c r="F9" s="26">
        <v>45814</v>
      </c>
      <c r="G9" s="9" t="s">
        <v>73</v>
      </c>
      <c r="H9" s="9" t="s">
        <v>102</v>
      </c>
      <c r="I9" s="9" t="s">
        <v>857</v>
      </c>
      <c r="J9" s="9">
        <v>860070301</v>
      </c>
      <c r="K9" s="9" t="s">
        <v>195</v>
      </c>
      <c r="L9" s="9">
        <v>110010645301</v>
      </c>
      <c r="M9" s="9" t="s">
        <v>276</v>
      </c>
      <c r="N9" s="9" t="s">
        <v>139</v>
      </c>
      <c r="O9" s="9" t="s">
        <v>858</v>
      </c>
      <c r="P9" s="9">
        <v>0</v>
      </c>
      <c r="Q9" s="9" t="s">
        <v>76</v>
      </c>
      <c r="R9" s="9" t="s">
        <v>77</v>
      </c>
      <c r="S9" s="9">
        <v>1233894497</v>
      </c>
      <c r="T9" s="9" t="s">
        <v>859</v>
      </c>
      <c r="U9" s="9">
        <v>6</v>
      </c>
      <c r="V9" s="26">
        <v>45035</v>
      </c>
      <c r="W9" s="26">
        <v>45036</v>
      </c>
      <c r="X9" s="26">
        <v>45035</v>
      </c>
      <c r="Y9" s="27">
        <v>0</v>
      </c>
      <c r="Z9" s="27">
        <v>0</v>
      </c>
      <c r="AA9" s="27">
        <v>0</v>
      </c>
      <c r="AB9" s="27">
        <v>0</v>
      </c>
      <c r="AC9" s="27">
        <v>0</v>
      </c>
      <c r="AD9" s="26" t="e">
        <v>#N/A</v>
      </c>
      <c r="AE9" s="26" t="s">
        <v>78</v>
      </c>
      <c r="AF9" s="26" t="e">
        <v>#N/A</v>
      </c>
      <c r="AG9" s="9">
        <v>117236128</v>
      </c>
      <c r="AH9" s="9" t="s">
        <v>91</v>
      </c>
      <c r="AI9" s="9">
        <v>21101</v>
      </c>
      <c r="AJ9" s="9" t="s">
        <v>100</v>
      </c>
      <c r="AK9" s="9" t="s">
        <v>80</v>
      </c>
      <c r="AL9" s="9" t="s">
        <v>81</v>
      </c>
      <c r="AM9" s="9" t="s">
        <v>142</v>
      </c>
      <c r="AN9" s="9" t="s">
        <v>142</v>
      </c>
      <c r="AO9" s="9" t="s">
        <v>142</v>
      </c>
      <c r="AP9" s="9" t="s">
        <v>82</v>
      </c>
      <c r="AQ9" s="9" t="s">
        <v>82</v>
      </c>
      <c r="AR9" s="9" t="s">
        <v>827</v>
      </c>
      <c r="AS9" s="9" t="s">
        <v>82</v>
      </c>
      <c r="AT9" s="9" t="s">
        <v>83</v>
      </c>
      <c r="AU9" s="9">
        <v>12164381</v>
      </c>
      <c r="AV9" s="9" t="s">
        <v>105</v>
      </c>
      <c r="AW9" s="9" t="s">
        <v>860</v>
      </c>
      <c r="AX9" s="9" t="s">
        <v>84</v>
      </c>
      <c r="AY9" s="9">
        <v>2</v>
      </c>
      <c r="AZ9" s="9">
        <v>2</v>
      </c>
      <c r="BA9" s="9">
        <v>4</v>
      </c>
      <c r="BB9" s="9">
        <v>3</v>
      </c>
      <c r="BC9" s="9" t="s">
        <v>106</v>
      </c>
      <c r="BD9" s="9" t="s">
        <v>107</v>
      </c>
      <c r="BE9" s="9">
        <v>0</v>
      </c>
      <c r="BF9" s="9">
        <v>0</v>
      </c>
      <c r="BG9" s="9" t="e">
        <v>#N/A</v>
      </c>
      <c r="BH9" s="9" t="e">
        <v>#N/A</v>
      </c>
      <c r="BI9" s="9" t="e">
        <v>#N/A</v>
      </c>
      <c r="BJ9" s="9" t="s">
        <v>108</v>
      </c>
      <c r="BK9" s="9" t="s">
        <v>809</v>
      </c>
      <c r="BL9" s="9" t="s">
        <v>810</v>
      </c>
      <c r="BM9" s="9">
        <v>2102</v>
      </c>
      <c r="BN9" s="9" t="s">
        <v>811</v>
      </c>
      <c r="BO9" s="26">
        <v>46140</v>
      </c>
      <c r="BP9" s="9">
        <v>0</v>
      </c>
      <c r="BQ9" s="9" t="s">
        <v>812</v>
      </c>
      <c r="BR9" s="9" t="s">
        <v>861</v>
      </c>
      <c r="BS9" s="9" t="s">
        <v>1267</v>
      </c>
      <c r="BT9" s="9"/>
    </row>
    <row r="10" spans="1:72" x14ac:dyDescent="0.25">
      <c r="A10" s="9">
        <v>13415921</v>
      </c>
      <c r="B10" s="9">
        <v>19296417</v>
      </c>
      <c r="C10" s="9" t="s">
        <v>137</v>
      </c>
      <c r="D10" s="9" t="s">
        <v>146</v>
      </c>
      <c r="E10" s="26">
        <v>45779</v>
      </c>
      <c r="F10" s="26">
        <v>45814</v>
      </c>
      <c r="G10" s="9" t="s">
        <v>73</v>
      </c>
      <c r="H10" s="9" t="s">
        <v>102</v>
      </c>
      <c r="I10" s="9" t="s">
        <v>478</v>
      </c>
      <c r="J10" s="9">
        <v>860070301</v>
      </c>
      <c r="K10" s="9" t="s">
        <v>195</v>
      </c>
      <c r="L10" s="9">
        <v>110010645301</v>
      </c>
      <c r="M10" s="9" t="s">
        <v>74</v>
      </c>
      <c r="N10" s="9" t="s">
        <v>139</v>
      </c>
      <c r="O10" s="9" t="s">
        <v>479</v>
      </c>
      <c r="P10" s="9">
        <v>0</v>
      </c>
      <c r="Q10" s="9" t="s">
        <v>76</v>
      </c>
      <c r="R10" s="9" t="s">
        <v>77</v>
      </c>
      <c r="S10" s="9">
        <v>1010237208</v>
      </c>
      <c r="T10" s="9" t="s">
        <v>480</v>
      </c>
      <c r="U10" s="9">
        <v>5</v>
      </c>
      <c r="V10" s="26">
        <v>44795</v>
      </c>
      <c r="W10" s="26">
        <v>44796</v>
      </c>
      <c r="X10" s="26">
        <v>44791</v>
      </c>
      <c r="Y10" s="27">
        <v>0</v>
      </c>
      <c r="Z10" s="27">
        <v>0</v>
      </c>
      <c r="AA10" s="27">
        <v>0</v>
      </c>
      <c r="AB10" s="27">
        <v>0</v>
      </c>
      <c r="AC10" s="27">
        <v>0</v>
      </c>
      <c r="AD10" s="26" t="e">
        <v>#N/A</v>
      </c>
      <c r="AE10" s="26" t="s">
        <v>78</v>
      </c>
      <c r="AF10" s="26" t="e">
        <v>#N/A</v>
      </c>
      <c r="AG10" s="9">
        <v>117236181</v>
      </c>
      <c r="AH10" s="9" t="s">
        <v>94</v>
      </c>
      <c r="AI10" s="9" t="s">
        <v>481</v>
      </c>
      <c r="AJ10" s="9" t="s">
        <v>482</v>
      </c>
      <c r="AK10" s="9" t="s">
        <v>80</v>
      </c>
      <c r="AL10" s="9" t="s">
        <v>81</v>
      </c>
      <c r="AM10" s="9" t="s">
        <v>483</v>
      </c>
      <c r="AN10" s="9" t="s">
        <v>483</v>
      </c>
      <c r="AO10" s="9" t="s">
        <v>483</v>
      </c>
      <c r="AP10" s="9" t="s">
        <v>82</v>
      </c>
      <c r="AQ10" s="9" t="s">
        <v>82</v>
      </c>
      <c r="AR10" s="9" t="s">
        <v>484</v>
      </c>
      <c r="AS10" s="9" t="s">
        <v>82</v>
      </c>
      <c r="AT10" s="9" t="s">
        <v>83</v>
      </c>
      <c r="AU10" s="9">
        <v>12164396</v>
      </c>
      <c r="AV10" s="9" t="s">
        <v>464</v>
      </c>
      <c r="AW10" s="9" t="s">
        <v>84</v>
      </c>
      <c r="AX10" s="9" t="s">
        <v>84</v>
      </c>
      <c r="AY10" s="9">
        <v>3</v>
      </c>
      <c r="AZ10" s="9">
        <v>1</v>
      </c>
      <c r="BA10" s="9">
        <v>3</v>
      </c>
      <c r="BB10" s="9">
        <v>3</v>
      </c>
      <c r="BC10" s="9" t="s">
        <v>85</v>
      </c>
      <c r="BD10" s="9" t="s">
        <v>10</v>
      </c>
      <c r="BE10" s="9">
        <v>0</v>
      </c>
      <c r="BF10" s="9">
        <v>0</v>
      </c>
      <c r="BG10" s="9" t="e">
        <v>#N/A</v>
      </c>
      <c r="BH10" s="9" t="e">
        <v>#N/A</v>
      </c>
      <c r="BI10" s="9" t="e">
        <v>#N/A</v>
      </c>
      <c r="BJ10" s="9" t="s">
        <v>108</v>
      </c>
      <c r="BK10" s="9" t="s">
        <v>841</v>
      </c>
      <c r="BL10" s="9" t="s">
        <v>810</v>
      </c>
      <c r="BM10" s="47" t="s">
        <v>165</v>
      </c>
      <c r="BN10" s="9" t="s">
        <v>811</v>
      </c>
      <c r="BO10" s="26">
        <v>46140</v>
      </c>
      <c r="BP10" s="9">
        <v>0</v>
      </c>
      <c r="BQ10" s="9" t="s">
        <v>812</v>
      </c>
      <c r="BR10" s="9" t="s">
        <v>813</v>
      </c>
      <c r="BS10" s="9" t="s">
        <v>1267</v>
      </c>
      <c r="BT10" s="9"/>
    </row>
    <row r="11" spans="1:72" x14ac:dyDescent="0.25">
      <c r="A11" s="9">
        <v>13402350</v>
      </c>
      <c r="B11" s="9">
        <v>19297502</v>
      </c>
      <c r="C11" s="9" t="s">
        <v>137</v>
      </c>
      <c r="D11" s="9" t="s">
        <v>146</v>
      </c>
      <c r="E11" s="26">
        <v>45783</v>
      </c>
      <c r="F11" s="26">
        <v>45817</v>
      </c>
      <c r="G11" s="9" t="s">
        <v>73</v>
      </c>
      <c r="H11" s="9" t="s">
        <v>102</v>
      </c>
      <c r="I11" s="9" t="s">
        <v>862</v>
      </c>
      <c r="J11" s="9">
        <v>860015536</v>
      </c>
      <c r="K11" s="9" t="s">
        <v>840</v>
      </c>
      <c r="L11" s="9">
        <v>110010945601</v>
      </c>
      <c r="M11" s="9" t="s">
        <v>74</v>
      </c>
      <c r="N11" s="9" t="s">
        <v>139</v>
      </c>
      <c r="O11" s="9" t="s">
        <v>863</v>
      </c>
      <c r="P11" s="9">
        <v>0</v>
      </c>
      <c r="Q11" s="9" t="s">
        <v>76</v>
      </c>
      <c r="R11" s="9" t="s">
        <v>77</v>
      </c>
      <c r="S11" s="9">
        <v>51880641</v>
      </c>
      <c r="T11" s="9" t="s">
        <v>864</v>
      </c>
      <c r="U11" s="9">
        <v>1</v>
      </c>
      <c r="V11" s="26">
        <v>45146</v>
      </c>
      <c r="W11" s="26">
        <v>45146</v>
      </c>
      <c r="X11" s="26">
        <v>45098</v>
      </c>
      <c r="Y11" s="27">
        <v>0</v>
      </c>
      <c r="Z11" s="27">
        <v>0</v>
      </c>
      <c r="AA11" s="27">
        <v>0</v>
      </c>
      <c r="AB11" s="27">
        <v>0</v>
      </c>
      <c r="AC11" s="27">
        <v>0</v>
      </c>
      <c r="AD11" s="26" t="e">
        <v>#N/A</v>
      </c>
      <c r="AE11" s="26" t="s">
        <v>78</v>
      </c>
      <c r="AF11" s="26" t="e">
        <v>#N/A</v>
      </c>
      <c r="AG11" s="9">
        <v>117248191</v>
      </c>
      <c r="AH11" s="9" t="s">
        <v>91</v>
      </c>
      <c r="AI11" s="9">
        <v>21101</v>
      </c>
      <c r="AJ11" s="9" t="s">
        <v>100</v>
      </c>
      <c r="AK11" s="9" t="s">
        <v>80</v>
      </c>
      <c r="AL11" s="9" t="s">
        <v>90</v>
      </c>
      <c r="AM11" s="9" t="s">
        <v>142</v>
      </c>
      <c r="AN11" s="9" t="s">
        <v>865</v>
      </c>
      <c r="AO11" s="9" t="s">
        <v>865</v>
      </c>
      <c r="AP11" s="9" t="s">
        <v>82</v>
      </c>
      <c r="AQ11" s="9" t="s">
        <v>82</v>
      </c>
      <c r="AR11" s="9" t="s">
        <v>865</v>
      </c>
      <c r="AS11" s="9" t="s">
        <v>82</v>
      </c>
      <c r="AT11" s="9" t="s">
        <v>83</v>
      </c>
      <c r="AU11" s="9">
        <v>12165530</v>
      </c>
      <c r="AV11" s="9" t="s">
        <v>196</v>
      </c>
      <c r="AW11" s="9" t="s">
        <v>84</v>
      </c>
      <c r="AX11" s="9" t="s">
        <v>84</v>
      </c>
      <c r="AY11" s="9">
        <v>2</v>
      </c>
      <c r="AZ11" s="9">
        <v>1</v>
      </c>
      <c r="BA11" s="9">
        <v>2</v>
      </c>
      <c r="BB11" s="9">
        <v>3</v>
      </c>
      <c r="BC11" s="9" t="s">
        <v>85</v>
      </c>
      <c r="BD11" s="9" t="s">
        <v>10</v>
      </c>
      <c r="BE11" s="9">
        <v>0</v>
      </c>
      <c r="BF11" s="9">
        <v>0</v>
      </c>
      <c r="BG11" s="9" t="e">
        <v>#N/A</v>
      </c>
      <c r="BH11" s="9" t="e">
        <v>#N/A</v>
      </c>
      <c r="BI11" s="9" t="e">
        <v>#N/A</v>
      </c>
      <c r="BJ11" s="9" t="s">
        <v>108</v>
      </c>
      <c r="BK11" s="9" t="s">
        <v>841</v>
      </c>
      <c r="BL11" s="9" t="s">
        <v>810</v>
      </c>
      <c r="BM11" s="47">
        <v>4104</v>
      </c>
      <c r="BN11" s="9" t="s">
        <v>851</v>
      </c>
      <c r="BO11" s="26">
        <v>46141</v>
      </c>
      <c r="BP11" s="9">
        <v>0</v>
      </c>
      <c r="BQ11" s="9" t="s">
        <v>812</v>
      </c>
      <c r="BR11" s="9" t="s">
        <v>813</v>
      </c>
      <c r="BS11" s="9" t="s">
        <v>1267</v>
      </c>
      <c r="BT11" s="9"/>
    </row>
    <row r="12" spans="1:72" x14ac:dyDescent="0.25">
      <c r="A12" s="9">
        <v>13223384</v>
      </c>
      <c r="B12" s="9">
        <v>19298177</v>
      </c>
      <c r="C12" s="9" t="s">
        <v>137</v>
      </c>
      <c r="D12" s="9" t="s">
        <v>146</v>
      </c>
      <c r="E12" s="26">
        <v>45779</v>
      </c>
      <c r="F12" s="26">
        <v>45817</v>
      </c>
      <c r="G12" s="9" t="s">
        <v>73</v>
      </c>
      <c r="H12" s="9" t="s">
        <v>102</v>
      </c>
      <c r="I12" s="9" t="s">
        <v>866</v>
      </c>
      <c r="J12" s="9">
        <v>890911816</v>
      </c>
      <c r="K12" s="9" t="s">
        <v>148</v>
      </c>
      <c r="L12" s="9">
        <v>50010217203</v>
      </c>
      <c r="M12" s="9" t="s">
        <v>128</v>
      </c>
      <c r="N12" s="9" t="s">
        <v>139</v>
      </c>
      <c r="O12" s="9" t="s">
        <v>867</v>
      </c>
      <c r="P12" s="9">
        <v>0</v>
      </c>
      <c r="Q12" s="9" t="s">
        <v>76</v>
      </c>
      <c r="R12" s="9" t="s">
        <v>77</v>
      </c>
      <c r="S12" s="9">
        <v>1039473790</v>
      </c>
      <c r="T12" s="9" t="s">
        <v>868</v>
      </c>
      <c r="U12" s="9">
        <v>4</v>
      </c>
      <c r="V12" s="26">
        <v>45069</v>
      </c>
      <c r="W12" s="26">
        <v>45069</v>
      </c>
      <c r="X12" s="26">
        <v>44792</v>
      </c>
      <c r="Y12" s="27">
        <v>0</v>
      </c>
      <c r="Z12" s="27">
        <v>0</v>
      </c>
      <c r="AA12" s="27">
        <v>0</v>
      </c>
      <c r="AB12" s="27">
        <v>0</v>
      </c>
      <c r="AC12" s="27">
        <v>0</v>
      </c>
      <c r="AD12" s="26" t="e">
        <v>#N/A</v>
      </c>
      <c r="AE12" s="26" t="s">
        <v>78</v>
      </c>
      <c r="AF12" s="26" t="e">
        <v>#N/A</v>
      </c>
      <c r="AG12" s="9">
        <v>117267370</v>
      </c>
      <c r="AH12" s="9" t="s">
        <v>91</v>
      </c>
      <c r="AI12" s="9">
        <v>13513</v>
      </c>
      <c r="AJ12" s="9" t="s">
        <v>274</v>
      </c>
      <c r="AK12" s="9" t="s">
        <v>92</v>
      </c>
      <c r="AL12" s="9" t="s">
        <v>81</v>
      </c>
      <c r="AM12" s="9" t="s">
        <v>869</v>
      </c>
      <c r="AN12" s="9" t="s">
        <v>869</v>
      </c>
      <c r="AO12" s="9" t="s">
        <v>869</v>
      </c>
      <c r="AP12" s="9" t="s">
        <v>82</v>
      </c>
      <c r="AQ12" s="9" t="s">
        <v>82</v>
      </c>
      <c r="AR12" s="9" t="s">
        <v>870</v>
      </c>
      <c r="AS12" s="9" t="s">
        <v>82</v>
      </c>
      <c r="AT12" s="9" t="s">
        <v>83</v>
      </c>
      <c r="AU12" s="9">
        <v>12166209</v>
      </c>
      <c r="AV12" s="9" t="s">
        <v>105</v>
      </c>
      <c r="AW12" s="9" t="s">
        <v>127</v>
      </c>
      <c r="AX12" s="9" t="s">
        <v>84</v>
      </c>
      <c r="AY12" s="9">
        <v>2</v>
      </c>
      <c r="AZ12" s="9">
        <v>1</v>
      </c>
      <c r="BA12" s="9">
        <v>3</v>
      </c>
      <c r="BB12" s="9">
        <v>3</v>
      </c>
      <c r="BC12" s="9" t="s">
        <v>106</v>
      </c>
      <c r="BD12" s="9" t="s">
        <v>107</v>
      </c>
      <c r="BE12" s="9">
        <v>0</v>
      </c>
      <c r="BF12" s="9">
        <v>0</v>
      </c>
      <c r="BG12" s="9" t="e">
        <v>#N/A</v>
      </c>
      <c r="BH12" s="9" t="e">
        <v>#N/A</v>
      </c>
      <c r="BI12" s="9" t="e">
        <v>#N/A</v>
      </c>
      <c r="BJ12" s="9" t="s">
        <v>108</v>
      </c>
      <c r="BK12" s="9" t="s">
        <v>871</v>
      </c>
      <c r="BL12" s="9" t="s">
        <v>810</v>
      </c>
      <c r="BM12" s="9" t="s">
        <v>872</v>
      </c>
      <c r="BN12" s="9">
        <v>0</v>
      </c>
      <c r="BO12" s="26">
        <v>46140</v>
      </c>
      <c r="BP12" s="9">
        <v>0</v>
      </c>
      <c r="BQ12" s="9" t="s">
        <v>873</v>
      </c>
      <c r="BR12" s="48" t="s">
        <v>874</v>
      </c>
      <c r="BS12" s="9" t="s">
        <v>1268</v>
      </c>
      <c r="BT12" s="9" t="s">
        <v>1269</v>
      </c>
    </row>
  </sheetData>
  <autoFilter ref="A1:BT12" xr:uid="{248C62DF-B1FD-4DB4-A63F-2F58048E4358}"/>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65B5A-E647-481A-BC80-D59B4E54558B}">
  <sheetPr filterMode="1"/>
  <dimension ref="A1:CJ62"/>
  <sheetViews>
    <sheetView zoomScaleNormal="100" workbookViewId="0">
      <selection activeCell="D19" sqref="D19"/>
    </sheetView>
  </sheetViews>
  <sheetFormatPr baseColWidth="10" defaultRowHeight="15" x14ac:dyDescent="0.25"/>
  <cols>
    <col min="2" max="2" width="7.42578125" customWidth="1"/>
    <col min="3" max="3" width="9.140625" customWidth="1"/>
  </cols>
  <sheetData>
    <row r="1" spans="1:88" ht="126.75" x14ac:dyDescent="0.25">
      <c r="A1" s="49" t="s">
        <v>0</v>
      </c>
      <c r="B1" s="49" t="s">
        <v>13</v>
      </c>
      <c r="C1" s="49" t="s">
        <v>14</v>
      </c>
      <c r="D1" s="49" t="s">
        <v>15</v>
      </c>
      <c r="E1" s="49" t="s">
        <v>16</v>
      </c>
      <c r="F1" s="50" t="s">
        <v>17</v>
      </c>
      <c r="G1" s="51" t="s">
        <v>18</v>
      </c>
      <c r="H1" s="49" t="s">
        <v>19</v>
      </c>
      <c r="I1" s="49" t="s">
        <v>20</v>
      </c>
      <c r="J1" s="49" t="s">
        <v>21</v>
      </c>
      <c r="K1" s="49" t="s">
        <v>22</v>
      </c>
      <c r="L1" s="52" t="s">
        <v>23</v>
      </c>
      <c r="M1" s="52" t="s">
        <v>24</v>
      </c>
      <c r="N1" s="52" t="s">
        <v>25</v>
      </c>
      <c r="O1" s="52" t="s">
        <v>27</v>
      </c>
      <c r="P1" s="52" t="s">
        <v>28</v>
      </c>
      <c r="Q1" s="49" t="s">
        <v>29</v>
      </c>
      <c r="R1" s="49" t="s">
        <v>30</v>
      </c>
      <c r="S1" s="49" t="s">
        <v>31</v>
      </c>
      <c r="T1" s="49" t="s">
        <v>32</v>
      </c>
      <c r="U1" s="49" t="s">
        <v>33</v>
      </c>
      <c r="V1" s="49" t="s">
        <v>34</v>
      </c>
      <c r="W1" s="49" t="s">
        <v>35</v>
      </c>
      <c r="X1" s="53" t="s">
        <v>36</v>
      </c>
      <c r="Y1" s="53" t="s">
        <v>37</v>
      </c>
      <c r="Z1" s="53" t="s">
        <v>38</v>
      </c>
      <c r="AA1" s="54" t="s">
        <v>39</v>
      </c>
      <c r="AB1" s="55" t="s">
        <v>40</v>
      </c>
      <c r="AC1" s="55" t="s">
        <v>41</v>
      </c>
      <c r="AD1" s="55" t="s">
        <v>42</v>
      </c>
      <c r="AE1" s="51" t="s">
        <v>43</v>
      </c>
      <c r="AF1" s="49" t="s">
        <v>44</v>
      </c>
      <c r="AG1" s="49" t="s">
        <v>45</v>
      </c>
      <c r="AH1" s="49" t="s">
        <v>46</v>
      </c>
      <c r="AI1" s="49" t="s">
        <v>47</v>
      </c>
      <c r="AJ1" s="49" t="s">
        <v>48</v>
      </c>
      <c r="AK1" s="49" t="s">
        <v>49</v>
      </c>
      <c r="AL1" s="49" t="s">
        <v>50</v>
      </c>
      <c r="AM1" s="49" t="s">
        <v>51</v>
      </c>
      <c r="AN1" s="49" t="s">
        <v>52</v>
      </c>
      <c r="AO1" s="49" t="s">
        <v>53</v>
      </c>
      <c r="AP1" s="49" t="s">
        <v>54</v>
      </c>
      <c r="AQ1" s="49" t="s">
        <v>55</v>
      </c>
      <c r="AR1" s="49" t="s">
        <v>56</v>
      </c>
      <c r="AS1" s="49" t="s">
        <v>57</v>
      </c>
      <c r="AT1" s="49" t="s">
        <v>58</v>
      </c>
      <c r="AU1" s="56" t="s">
        <v>59</v>
      </c>
      <c r="AV1" s="56" t="s">
        <v>60</v>
      </c>
      <c r="AW1" s="56" t="s">
        <v>61</v>
      </c>
      <c r="AX1" s="57" t="s">
        <v>62</v>
      </c>
      <c r="AY1" s="57" t="s">
        <v>63</v>
      </c>
      <c r="AZ1" s="57" t="s">
        <v>64</v>
      </c>
      <c r="BA1" s="58" t="s">
        <v>65</v>
      </c>
      <c r="BB1" s="51" t="s">
        <v>66</v>
      </c>
      <c r="BC1" s="51" t="s">
        <v>67</v>
      </c>
      <c r="BD1" s="59" t="s">
        <v>68</v>
      </c>
      <c r="BE1" s="59" t="s">
        <v>69</v>
      </c>
      <c r="BF1" s="59" t="s">
        <v>70</v>
      </c>
      <c r="BG1" s="59" t="s">
        <v>71</v>
      </c>
      <c r="BH1" s="59" t="s">
        <v>792</v>
      </c>
      <c r="BI1" s="59" t="s">
        <v>72</v>
      </c>
      <c r="BJ1" s="60" t="s">
        <v>793</v>
      </c>
      <c r="BK1" s="60" t="s">
        <v>794</v>
      </c>
      <c r="BL1" s="61" t="s">
        <v>795</v>
      </c>
      <c r="BM1" s="61" t="s">
        <v>796</v>
      </c>
      <c r="BN1" s="62" t="s">
        <v>797</v>
      </c>
      <c r="BO1" s="62" t="s">
        <v>798</v>
      </c>
      <c r="BP1" s="63" t="s">
        <v>875</v>
      </c>
      <c r="BQ1" s="64" t="s">
        <v>876</v>
      </c>
      <c r="BR1" s="64" t="s">
        <v>877</v>
      </c>
      <c r="BS1" s="64" t="s">
        <v>591</v>
      </c>
      <c r="BT1" s="63" t="s">
        <v>878</v>
      </c>
      <c r="BU1" s="63" t="s">
        <v>879</v>
      </c>
      <c r="BV1" s="64" t="s">
        <v>880</v>
      </c>
      <c r="BW1" s="64" t="s">
        <v>591</v>
      </c>
      <c r="BX1" s="64" t="s">
        <v>881</v>
      </c>
      <c r="BY1" s="64" t="s">
        <v>882</v>
      </c>
      <c r="BZ1" s="63" t="s">
        <v>883</v>
      </c>
      <c r="CA1" s="63" t="s">
        <v>884</v>
      </c>
      <c r="CB1" s="64" t="s">
        <v>885</v>
      </c>
      <c r="CC1" s="64" t="s">
        <v>591</v>
      </c>
      <c r="CD1" s="64" t="s">
        <v>886</v>
      </c>
      <c r="CE1" s="64" t="s">
        <v>887</v>
      </c>
      <c r="CF1" s="65" t="s">
        <v>888</v>
      </c>
      <c r="CG1" s="64" t="s">
        <v>889</v>
      </c>
      <c r="CH1" s="64" t="s">
        <v>890</v>
      </c>
      <c r="CI1" s="63" t="s">
        <v>891</v>
      </c>
    </row>
    <row r="2" spans="1:88" x14ac:dyDescent="0.25">
      <c r="A2" s="66">
        <v>13942287</v>
      </c>
      <c r="B2" s="66">
        <v>19337453</v>
      </c>
      <c r="C2" s="66" t="s">
        <v>146</v>
      </c>
      <c r="D2" s="67">
        <v>45821</v>
      </c>
      <c r="E2" s="67">
        <v>45834</v>
      </c>
      <c r="F2" s="66" t="s">
        <v>73</v>
      </c>
      <c r="G2" s="66" t="s">
        <v>102</v>
      </c>
      <c r="H2" s="66" t="s">
        <v>429</v>
      </c>
      <c r="I2" s="66">
        <v>891411743</v>
      </c>
      <c r="J2" s="66" t="s">
        <v>300</v>
      </c>
      <c r="K2" s="68">
        <v>660010000000</v>
      </c>
      <c r="L2" s="66" t="s">
        <v>74</v>
      </c>
      <c r="M2" s="66" t="s">
        <v>75</v>
      </c>
      <c r="N2" s="66" t="s">
        <v>430</v>
      </c>
      <c r="O2" s="66" t="s">
        <v>431</v>
      </c>
      <c r="P2" s="66" t="s">
        <v>76</v>
      </c>
      <c r="Q2" s="66" t="s">
        <v>77</v>
      </c>
      <c r="R2" s="66">
        <v>42095072</v>
      </c>
      <c r="S2" s="66" t="s">
        <v>432</v>
      </c>
      <c r="T2" s="66">
        <v>13</v>
      </c>
      <c r="U2" s="67">
        <v>45206</v>
      </c>
      <c r="V2" s="67">
        <v>45206</v>
      </c>
      <c r="W2" s="67">
        <v>45205</v>
      </c>
      <c r="X2" s="66">
        <v>0</v>
      </c>
      <c r="Y2" s="66">
        <v>0</v>
      </c>
      <c r="Z2" s="66">
        <v>0</v>
      </c>
      <c r="AA2" s="66">
        <v>0</v>
      </c>
      <c r="AB2" s="66">
        <v>0</v>
      </c>
      <c r="AC2" s="66" t="e">
        <v>#N/A</v>
      </c>
      <c r="AD2" s="66" t="s">
        <v>78</v>
      </c>
      <c r="AE2" s="66" t="e">
        <v>#N/A</v>
      </c>
      <c r="AF2" s="66">
        <v>117955100</v>
      </c>
      <c r="AG2" s="66" t="s">
        <v>91</v>
      </c>
      <c r="AH2" s="66">
        <v>21602</v>
      </c>
      <c r="AI2" s="66" t="s">
        <v>134</v>
      </c>
      <c r="AJ2" s="66" t="s">
        <v>92</v>
      </c>
      <c r="AK2" s="66" t="s">
        <v>81</v>
      </c>
      <c r="AL2" s="66" t="s">
        <v>135</v>
      </c>
      <c r="AM2" s="66" t="s">
        <v>135</v>
      </c>
      <c r="AN2" s="66" t="s">
        <v>135</v>
      </c>
      <c r="AO2" s="66" t="s">
        <v>82</v>
      </c>
      <c r="AP2" s="66" t="s">
        <v>82</v>
      </c>
      <c r="AQ2" s="66" t="s">
        <v>433</v>
      </c>
      <c r="AR2" s="66" t="s">
        <v>82</v>
      </c>
      <c r="AS2" s="66" t="s">
        <v>83</v>
      </c>
      <c r="AT2" s="66">
        <v>12206009</v>
      </c>
      <c r="AU2" s="66" t="s">
        <v>301</v>
      </c>
      <c r="AV2" s="66">
        <v>2110</v>
      </c>
      <c r="AW2" s="66" t="s">
        <v>84</v>
      </c>
      <c r="AX2" s="66">
        <v>2</v>
      </c>
      <c r="AY2" s="66">
        <v>1</v>
      </c>
      <c r="AZ2" s="66">
        <v>3</v>
      </c>
      <c r="BA2" s="66">
        <v>2</v>
      </c>
      <c r="BB2" s="66" t="s">
        <v>85</v>
      </c>
      <c r="BC2" s="66" t="s">
        <v>10</v>
      </c>
      <c r="BD2" s="66">
        <v>4308004082185000</v>
      </c>
      <c r="BE2" s="66" t="s">
        <v>93</v>
      </c>
      <c r="BF2" s="66" t="s">
        <v>894</v>
      </c>
      <c r="BG2" s="66" t="s">
        <v>895</v>
      </c>
      <c r="BH2" s="66" t="s">
        <v>896</v>
      </c>
      <c r="BI2" s="66" t="s">
        <v>86</v>
      </c>
      <c r="BJ2" s="66" t="s">
        <v>871</v>
      </c>
      <c r="BK2" s="66" t="s">
        <v>810</v>
      </c>
      <c r="BL2" s="66" t="s">
        <v>897</v>
      </c>
      <c r="BM2" s="66"/>
      <c r="BN2" s="67">
        <v>46139</v>
      </c>
      <c r="BO2" s="66">
        <v>0</v>
      </c>
      <c r="BP2" s="66" t="s">
        <v>892</v>
      </c>
      <c r="BQ2" s="66" t="s">
        <v>893</v>
      </c>
      <c r="BR2" s="66" t="s">
        <v>873</v>
      </c>
      <c r="BS2" s="66" t="s">
        <v>898</v>
      </c>
      <c r="BT2" s="67">
        <v>46148</v>
      </c>
      <c r="BU2" s="66"/>
      <c r="BV2" s="66" t="s">
        <v>1267</v>
      </c>
      <c r="BW2" s="66"/>
      <c r="BX2" s="66" t="s">
        <v>1270</v>
      </c>
      <c r="BY2" s="66"/>
      <c r="BZ2" s="66"/>
      <c r="CA2" s="66"/>
      <c r="CB2" s="66"/>
      <c r="CC2" s="66"/>
      <c r="CD2" s="66"/>
      <c r="CE2" s="66"/>
      <c r="CF2" s="66"/>
      <c r="CG2" s="66"/>
      <c r="CH2" s="66"/>
      <c r="CI2" s="66"/>
    </row>
    <row r="3" spans="1:88" hidden="1" x14ac:dyDescent="0.25">
      <c r="A3" s="66">
        <v>13929439</v>
      </c>
      <c r="B3" s="66">
        <v>19337426</v>
      </c>
      <c r="C3" s="66" t="s">
        <v>146</v>
      </c>
      <c r="D3" s="67">
        <v>45821</v>
      </c>
      <c r="E3" s="67">
        <v>45834</v>
      </c>
      <c r="F3" s="66" t="s">
        <v>73</v>
      </c>
      <c r="G3" s="66" t="s">
        <v>102</v>
      </c>
      <c r="H3" s="66" t="s">
        <v>439</v>
      </c>
      <c r="I3" s="66">
        <v>891411743</v>
      </c>
      <c r="J3" s="66" t="s">
        <v>300</v>
      </c>
      <c r="K3" s="68">
        <v>660010000000</v>
      </c>
      <c r="L3" s="66" t="s">
        <v>74</v>
      </c>
      <c r="M3" s="66" t="s">
        <v>75</v>
      </c>
      <c r="N3" s="66" t="s">
        <v>321</v>
      </c>
      <c r="O3" s="66" t="s">
        <v>322</v>
      </c>
      <c r="P3" s="66" t="s">
        <v>76</v>
      </c>
      <c r="Q3" s="66" t="s">
        <v>77</v>
      </c>
      <c r="R3" s="66">
        <v>42108147</v>
      </c>
      <c r="S3" s="66" t="s">
        <v>323</v>
      </c>
      <c r="T3" s="66">
        <v>1</v>
      </c>
      <c r="U3" s="67">
        <v>45294</v>
      </c>
      <c r="V3" s="67">
        <v>45311</v>
      </c>
      <c r="W3" s="67">
        <v>45244</v>
      </c>
      <c r="X3" s="66">
        <v>0</v>
      </c>
      <c r="Y3" s="66">
        <v>0</v>
      </c>
      <c r="Z3" s="66">
        <v>0</v>
      </c>
      <c r="AA3" s="66">
        <v>0</v>
      </c>
      <c r="AB3" s="66">
        <v>0</v>
      </c>
      <c r="AC3" s="66" t="e">
        <v>#N/A</v>
      </c>
      <c r="AD3" s="66" t="s">
        <v>78</v>
      </c>
      <c r="AE3" s="66" t="e">
        <v>#N/A</v>
      </c>
      <c r="AF3" s="66">
        <v>117954299</v>
      </c>
      <c r="AG3" s="66" t="s">
        <v>91</v>
      </c>
      <c r="AH3" s="66">
        <v>29112</v>
      </c>
      <c r="AI3" s="66" t="s">
        <v>101</v>
      </c>
      <c r="AJ3" s="66" t="s">
        <v>80</v>
      </c>
      <c r="AK3" s="66" t="s">
        <v>117</v>
      </c>
      <c r="AL3" s="66" t="s">
        <v>440</v>
      </c>
      <c r="AM3" s="66" t="s">
        <v>441</v>
      </c>
      <c r="AN3" s="66" t="s">
        <v>441</v>
      </c>
      <c r="AO3" s="66" t="s">
        <v>82</v>
      </c>
      <c r="AP3" s="66" t="s">
        <v>82</v>
      </c>
      <c r="AQ3" s="66" t="s">
        <v>441</v>
      </c>
      <c r="AR3" s="66" t="s">
        <v>82</v>
      </c>
      <c r="AS3" s="66" t="s">
        <v>83</v>
      </c>
      <c r="AT3" s="66">
        <v>12205982</v>
      </c>
      <c r="AU3" s="66" t="s">
        <v>301</v>
      </c>
      <c r="AV3" s="66" t="s">
        <v>84</v>
      </c>
      <c r="AW3" s="66" t="s">
        <v>84</v>
      </c>
      <c r="AX3" s="66">
        <v>2</v>
      </c>
      <c r="AY3" s="66">
        <v>1</v>
      </c>
      <c r="AZ3" s="66">
        <v>2</v>
      </c>
      <c r="BA3" s="66">
        <v>2</v>
      </c>
      <c r="BB3" s="66" t="s">
        <v>85</v>
      </c>
      <c r="BC3" s="66" t="s">
        <v>10</v>
      </c>
      <c r="BD3" s="66">
        <v>2247781</v>
      </c>
      <c r="BE3" s="66" t="s">
        <v>899</v>
      </c>
      <c r="BF3" s="66" t="s">
        <v>900</v>
      </c>
      <c r="BG3" s="66" t="s">
        <v>895</v>
      </c>
      <c r="BH3" s="66" t="s">
        <v>901</v>
      </c>
      <c r="BI3" s="66" t="s">
        <v>86</v>
      </c>
      <c r="BJ3" s="66" t="s">
        <v>871</v>
      </c>
      <c r="BK3" s="66" t="s">
        <v>810</v>
      </c>
      <c r="BL3" s="66" t="s">
        <v>902</v>
      </c>
      <c r="BM3" s="66"/>
      <c r="BN3" s="67">
        <v>46139</v>
      </c>
      <c r="BO3" s="66">
        <v>0</v>
      </c>
      <c r="BP3" s="66" t="s">
        <v>892</v>
      </c>
      <c r="BQ3" s="66" t="s">
        <v>893</v>
      </c>
      <c r="BR3" s="66" t="s">
        <v>873</v>
      </c>
      <c r="BS3" s="66" t="s">
        <v>903</v>
      </c>
      <c r="BT3" s="67">
        <v>46148</v>
      </c>
      <c r="BU3" s="66"/>
      <c r="BV3" s="66" t="s">
        <v>1267</v>
      </c>
      <c r="BW3" s="66"/>
      <c r="BX3" s="66" t="s">
        <v>1270</v>
      </c>
      <c r="BY3" s="66"/>
      <c r="BZ3" s="66"/>
      <c r="CA3" s="66"/>
      <c r="CB3" s="66"/>
      <c r="CC3" s="66"/>
      <c r="CD3" s="66"/>
      <c r="CE3" s="66"/>
      <c r="CF3" s="66"/>
      <c r="CG3" s="66"/>
      <c r="CH3" s="66"/>
      <c r="CI3" s="66"/>
    </row>
    <row r="4" spans="1:88" x14ac:dyDescent="0.25">
      <c r="A4" s="66">
        <v>13427204</v>
      </c>
      <c r="B4" s="66">
        <v>19331503</v>
      </c>
      <c r="C4" s="66" t="s">
        <v>146</v>
      </c>
      <c r="D4" s="67">
        <v>45779</v>
      </c>
      <c r="E4" s="67">
        <v>45833</v>
      </c>
      <c r="F4" s="66" t="s">
        <v>73</v>
      </c>
      <c r="G4" s="66" t="s">
        <v>102</v>
      </c>
      <c r="H4" s="66" t="s">
        <v>904</v>
      </c>
      <c r="I4" s="66">
        <v>860090566</v>
      </c>
      <c r="J4" s="66" t="s">
        <v>275</v>
      </c>
      <c r="K4" s="68">
        <v>110011000000</v>
      </c>
      <c r="L4" s="66" t="s">
        <v>128</v>
      </c>
      <c r="M4" s="66" t="s">
        <v>139</v>
      </c>
      <c r="N4" s="66" t="s">
        <v>905</v>
      </c>
      <c r="O4" s="66">
        <v>0</v>
      </c>
      <c r="P4" s="66" t="s">
        <v>76</v>
      </c>
      <c r="Q4" s="66" t="s">
        <v>77</v>
      </c>
      <c r="R4" s="66">
        <v>79118499</v>
      </c>
      <c r="S4" s="66" t="s">
        <v>906</v>
      </c>
      <c r="T4" s="66">
        <v>1</v>
      </c>
      <c r="U4" s="67">
        <v>45170</v>
      </c>
      <c r="V4" s="67">
        <v>45177</v>
      </c>
      <c r="W4" s="67">
        <v>45146</v>
      </c>
      <c r="X4" s="66">
        <v>0</v>
      </c>
      <c r="Y4" s="66">
        <v>0</v>
      </c>
      <c r="Z4" s="66">
        <v>0</v>
      </c>
      <c r="AA4" s="66">
        <v>0</v>
      </c>
      <c r="AB4" s="66">
        <v>0</v>
      </c>
      <c r="AC4" s="66" t="e">
        <v>#N/A</v>
      </c>
      <c r="AD4" s="66" t="s">
        <v>78</v>
      </c>
      <c r="AE4" s="66" t="e">
        <v>#N/A</v>
      </c>
      <c r="AF4" s="66">
        <v>117864215</v>
      </c>
      <c r="AG4" s="66" t="s">
        <v>91</v>
      </c>
      <c r="AH4" s="66">
        <v>29112</v>
      </c>
      <c r="AI4" s="66" t="s">
        <v>101</v>
      </c>
      <c r="AJ4" s="66" t="s">
        <v>80</v>
      </c>
      <c r="AK4" s="66" t="s">
        <v>99</v>
      </c>
      <c r="AL4" s="66" t="s">
        <v>123</v>
      </c>
      <c r="AM4" s="66" t="s">
        <v>907</v>
      </c>
      <c r="AN4" s="66" t="s">
        <v>907</v>
      </c>
      <c r="AO4" s="66" t="s">
        <v>82</v>
      </c>
      <c r="AP4" s="66" t="s">
        <v>82</v>
      </c>
      <c r="AQ4" s="66" t="s">
        <v>907</v>
      </c>
      <c r="AR4" s="66" t="s">
        <v>82</v>
      </c>
      <c r="AS4" s="66" t="s">
        <v>83</v>
      </c>
      <c r="AT4" s="66">
        <v>12200095</v>
      </c>
      <c r="AU4" s="66" t="s">
        <v>464</v>
      </c>
      <c r="AV4" s="66" t="s">
        <v>84</v>
      </c>
      <c r="AW4" s="66" t="s">
        <v>84</v>
      </c>
      <c r="AX4" s="66">
        <v>3</v>
      </c>
      <c r="AY4" s="66">
        <v>1</v>
      </c>
      <c r="AZ4" s="66">
        <v>3</v>
      </c>
      <c r="BA4" s="66">
        <v>3</v>
      </c>
      <c r="BB4" s="66" t="s">
        <v>85</v>
      </c>
      <c r="BC4" s="66" t="s">
        <v>10</v>
      </c>
      <c r="BD4" s="66">
        <v>0</v>
      </c>
      <c r="BE4" s="66">
        <v>0</v>
      </c>
      <c r="BF4" s="66" t="e">
        <v>#N/A</v>
      </c>
      <c r="BG4" s="66" t="e">
        <v>#N/A</v>
      </c>
      <c r="BH4" s="66" t="e">
        <v>#N/A</v>
      </c>
      <c r="BI4" s="66" t="s">
        <v>108</v>
      </c>
      <c r="BJ4" s="66" t="s">
        <v>841</v>
      </c>
      <c r="BK4" s="66" t="s">
        <v>810</v>
      </c>
      <c r="BL4" s="66" t="s">
        <v>464</v>
      </c>
      <c r="BM4" s="66"/>
      <c r="BN4" s="67">
        <v>46139</v>
      </c>
      <c r="BO4" s="66">
        <v>0</v>
      </c>
      <c r="BP4" s="66" t="s">
        <v>892</v>
      </c>
      <c r="BQ4" s="66" t="s">
        <v>893</v>
      </c>
      <c r="BR4" s="66" t="s">
        <v>873</v>
      </c>
      <c r="BS4" s="66" t="s">
        <v>908</v>
      </c>
      <c r="BT4" s="67">
        <v>46148</v>
      </c>
      <c r="BU4" s="66"/>
      <c r="BV4" s="66" t="s">
        <v>1267</v>
      </c>
      <c r="BW4" s="66"/>
      <c r="BX4" s="66" t="s">
        <v>1270</v>
      </c>
      <c r="BY4" s="66"/>
      <c r="BZ4" s="66"/>
      <c r="CA4" s="66"/>
      <c r="CB4" s="66"/>
      <c r="CC4" s="66"/>
      <c r="CD4" s="66"/>
      <c r="CE4" s="66"/>
      <c r="CF4" s="66"/>
      <c r="CG4" s="66"/>
      <c r="CH4" s="66"/>
      <c r="CI4" s="66"/>
    </row>
    <row r="5" spans="1:88" hidden="1" x14ac:dyDescent="0.25">
      <c r="A5" s="66">
        <v>13490853</v>
      </c>
      <c r="B5" s="66">
        <v>19334442</v>
      </c>
      <c r="C5" s="66" t="s">
        <v>146</v>
      </c>
      <c r="D5" s="67">
        <v>45783</v>
      </c>
      <c r="E5" s="67">
        <v>45833</v>
      </c>
      <c r="F5" s="66" t="s">
        <v>73</v>
      </c>
      <c r="G5" s="66" t="s">
        <v>102</v>
      </c>
      <c r="H5" s="66" t="s">
        <v>294</v>
      </c>
      <c r="I5" s="66">
        <v>901352353</v>
      </c>
      <c r="J5" s="66" t="s">
        <v>283</v>
      </c>
      <c r="K5" s="68">
        <v>630010000000</v>
      </c>
      <c r="L5" s="66" t="s">
        <v>74</v>
      </c>
      <c r="M5" s="66" t="s">
        <v>103</v>
      </c>
      <c r="N5" s="66" t="s">
        <v>295</v>
      </c>
      <c r="O5" s="66" t="s">
        <v>296</v>
      </c>
      <c r="P5" s="66" t="s">
        <v>76</v>
      </c>
      <c r="Q5" s="66" t="s">
        <v>77</v>
      </c>
      <c r="R5" s="66">
        <v>1006246308</v>
      </c>
      <c r="S5" s="66" t="s">
        <v>297</v>
      </c>
      <c r="T5" s="66">
        <v>13</v>
      </c>
      <c r="U5" s="67">
        <v>45268</v>
      </c>
      <c r="V5" s="67">
        <v>45269</v>
      </c>
      <c r="W5" s="67">
        <v>45258</v>
      </c>
      <c r="X5" s="66">
        <v>0</v>
      </c>
      <c r="Y5" s="66">
        <v>0</v>
      </c>
      <c r="Z5" s="66">
        <v>0</v>
      </c>
      <c r="AA5" s="66">
        <v>0</v>
      </c>
      <c r="AB5" s="66">
        <v>0</v>
      </c>
      <c r="AC5" s="66" t="e">
        <v>#N/A</v>
      </c>
      <c r="AD5" s="66" t="s">
        <v>78</v>
      </c>
      <c r="AE5" s="66" t="e">
        <v>#N/A</v>
      </c>
      <c r="AF5" s="66">
        <v>117911118</v>
      </c>
      <c r="AG5" s="66" t="s">
        <v>79</v>
      </c>
      <c r="AH5" s="66"/>
      <c r="AI5" s="66" t="s">
        <v>292</v>
      </c>
      <c r="AJ5" s="66" t="s">
        <v>88</v>
      </c>
      <c r="AK5" s="66" t="s">
        <v>81</v>
      </c>
      <c r="AL5" s="66" t="s">
        <v>290</v>
      </c>
      <c r="AM5" s="66" t="s">
        <v>290</v>
      </c>
      <c r="AN5" s="66" t="s">
        <v>290</v>
      </c>
      <c r="AO5" s="66" t="s">
        <v>82</v>
      </c>
      <c r="AP5" s="66" t="s">
        <v>82</v>
      </c>
      <c r="AQ5" s="66" t="s">
        <v>298</v>
      </c>
      <c r="AR5" s="66" t="s">
        <v>82</v>
      </c>
      <c r="AS5" s="66" t="s">
        <v>83</v>
      </c>
      <c r="AT5" s="66">
        <v>12202998</v>
      </c>
      <c r="AU5" s="66" t="s">
        <v>228</v>
      </c>
      <c r="AV5" s="66" t="s">
        <v>299</v>
      </c>
      <c r="AW5" s="66" t="s">
        <v>84</v>
      </c>
      <c r="AX5" s="66">
        <v>3</v>
      </c>
      <c r="AY5" s="66">
        <v>4</v>
      </c>
      <c r="AZ5" s="66">
        <v>7</v>
      </c>
      <c r="BA5" s="66">
        <v>3</v>
      </c>
      <c r="BB5" s="66" t="s">
        <v>85</v>
      </c>
      <c r="BC5" s="66" t="s">
        <v>10</v>
      </c>
      <c r="BD5" s="66">
        <v>0</v>
      </c>
      <c r="BE5" s="66">
        <v>0</v>
      </c>
      <c r="BF5" s="66" t="e">
        <v>#N/A</v>
      </c>
      <c r="BG5" s="66" t="e">
        <v>#N/A</v>
      </c>
      <c r="BH5" s="66" t="e">
        <v>#N/A</v>
      </c>
      <c r="BI5" s="66" t="s">
        <v>108</v>
      </c>
      <c r="BJ5" s="66" t="s">
        <v>871</v>
      </c>
      <c r="BK5" s="66" t="s">
        <v>810</v>
      </c>
      <c r="BL5" s="66" t="s">
        <v>902</v>
      </c>
      <c r="BM5" s="66">
        <v>0</v>
      </c>
      <c r="BN5" s="67">
        <v>46141</v>
      </c>
      <c r="BO5" s="66">
        <v>0</v>
      </c>
      <c r="BP5" s="66" t="s">
        <v>892</v>
      </c>
      <c r="BQ5" s="66" t="s">
        <v>893</v>
      </c>
      <c r="BR5" s="66" t="s">
        <v>873</v>
      </c>
      <c r="BS5" s="66" t="s">
        <v>909</v>
      </c>
      <c r="BT5" s="67">
        <v>46148</v>
      </c>
      <c r="BU5" s="66"/>
      <c r="BV5" s="66" t="s">
        <v>1267</v>
      </c>
      <c r="BW5" s="66"/>
      <c r="BX5" s="66" t="s">
        <v>1270</v>
      </c>
      <c r="BY5" s="66"/>
      <c r="BZ5" s="66"/>
      <c r="CA5" s="66"/>
      <c r="CB5" s="66"/>
      <c r="CC5" s="66"/>
      <c r="CD5" s="66"/>
      <c r="CE5" s="66"/>
      <c r="CF5" s="66"/>
      <c r="CG5" s="66"/>
      <c r="CH5" s="66"/>
      <c r="CI5" s="66"/>
    </row>
    <row r="6" spans="1:88" x14ac:dyDescent="0.25">
      <c r="A6" s="66">
        <v>13171950</v>
      </c>
      <c r="B6" s="66">
        <v>19334109</v>
      </c>
      <c r="C6" s="66" t="s">
        <v>146</v>
      </c>
      <c r="D6" s="67">
        <v>45779</v>
      </c>
      <c r="E6" s="67">
        <v>45833</v>
      </c>
      <c r="F6" s="66" t="s">
        <v>73</v>
      </c>
      <c r="G6" s="66" t="s">
        <v>102</v>
      </c>
      <c r="H6" s="66" t="s">
        <v>388</v>
      </c>
      <c r="I6" s="66">
        <v>901352353</v>
      </c>
      <c r="J6" s="66" t="s">
        <v>283</v>
      </c>
      <c r="K6" s="68">
        <v>630010000000</v>
      </c>
      <c r="L6" s="66" t="s">
        <v>74</v>
      </c>
      <c r="M6" s="66" t="s">
        <v>139</v>
      </c>
      <c r="N6" s="66" t="s">
        <v>389</v>
      </c>
      <c r="O6" s="66">
        <v>0</v>
      </c>
      <c r="P6" s="66" t="s">
        <v>76</v>
      </c>
      <c r="Q6" s="66" t="s">
        <v>77</v>
      </c>
      <c r="R6" s="66">
        <v>1004870031</v>
      </c>
      <c r="S6" s="66" t="s">
        <v>289</v>
      </c>
      <c r="T6" s="66">
        <v>1</v>
      </c>
      <c r="U6" s="67">
        <v>45024</v>
      </c>
      <c r="V6" s="67">
        <v>45024</v>
      </c>
      <c r="W6" s="67">
        <v>44885</v>
      </c>
      <c r="X6" s="66">
        <v>0</v>
      </c>
      <c r="Y6" s="66">
        <v>0</v>
      </c>
      <c r="Z6" s="66">
        <v>0</v>
      </c>
      <c r="AA6" s="66">
        <v>0</v>
      </c>
      <c r="AB6" s="66">
        <v>0</v>
      </c>
      <c r="AC6" s="66" t="e">
        <v>#N/A</v>
      </c>
      <c r="AD6" s="66" t="s">
        <v>78</v>
      </c>
      <c r="AE6" s="66" t="e">
        <v>#N/A</v>
      </c>
      <c r="AF6" s="66">
        <v>117906955</v>
      </c>
      <c r="AG6" s="66" t="s">
        <v>91</v>
      </c>
      <c r="AH6" s="66">
        <v>39132</v>
      </c>
      <c r="AI6" s="66" t="s">
        <v>192</v>
      </c>
      <c r="AJ6" s="66" t="s">
        <v>80</v>
      </c>
      <c r="AK6" s="66" t="s">
        <v>81</v>
      </c>
      <c r="AL6" s="66" t="s">
        <v>113</v>
      </c>
      <c r="AM6" s="66" t="s">
        <v>113</v>
      </c>
      <c r="AN6" s="66" t="s">
        <v>113</v>
      </c>
      <c r="AO6" s="66" t="s">
        <v>82</v>
      </c>
      <c r="AP6" s="66" t="s">
        <v>82</v>
      </c>
      <c r="AQ6" s="66" t="s">
        <v>113</v>
      </c>
      <c r="AR6" s="66" t="s">
        <v>82</v>
      </c>
      <c r="AS6" s="66" t="s">
        <v>83</v>
      </c>
      <c r="AT6" s="66">
        <v>12202666</v>
      </c>
      <c r="AU6" s="66" t="s">
        <v>138</v>
      </c>
      <c r="AV6" s="66" t="s">
        <v>390</v>
      </c>
      <c r="AW6" s="66" t="s">
        <v>84</v>
      </c>
      <c r="AX6" s="66">
        <v>2</v>
      </c>
      <c r="AY6" s="66">
        <v>1</v>
      </c>
      <c r="AZ6" s="66">
        <v>3</v>
      </c>
      <c r="BA6" s="66">
        <v>3</v>
      </c>
      <c r="BB6" s="66" t="s">
        <v>106</v>
      </c>
      <c r="BC6" s="66" t="s">
        <v>11</v>
      </c>
      <c r="BD6" s="66">
        <v>0</v>
      </c>
      <c r="BE6" s="66">
        <v>0</v>
      </c>
      <c r="BF6" s="66" t="e">
        <v>#N/A</v>
      </c>
      <c r="BG6" s="66" t="e">
        <v>#N/A</v>
      </c>
      <c r="BH6" s="66" t="e">
        <v>#N/A</v>
      </c>
      <c r="BI6" s="66" t="s">
        <v>108</v>
      </c>
      <c r="BJ6" s="66" t="s">
        <v>871</v>
      </c>
      <c r="BK6" s="66" t="s">
        <v>810</v>
      </c>
      <c r="BL6" s="66" t="s">
        <v>910</v>
      </c>
      <c r="BM6" s="66">
        <v>0</v>
      </c>
      <c r="BN6" s="67">
        <v>46140</v>
      </c>
      <c r="BO6" s="66">
        <v>0</v>
      </c>
      <c r="BP6" s="66" t="s">
        <v>892</v>
      </c>
      <c r="BQ6" s="66" t="s">
        <v>893</v>
      </c>
      <c r="BR6" s="66" t="s">
        <v>812</v>
      </c>
      <c r="BS6" s="69" t="s">
        <v>911</v>
      </c>
      <c r="BT6" s="67">
        <v>46148</v>
      </c>
      <c r="BU6" s="66"/>
      <c r="BV6" s="66"/>
      <c r="BW6" s="66"/>
      <c r="BX6" s="66"/>
      <c r="BY6" s="66"/>
      <c r="BZ6" s="66"/>
      <c r="CA6" s="66"/>
      <c r="CB6" s="66"/>
      <c r="CC6" s="66"/>
      <c r="CD6" s="66"/>
      <c r="CE6" s="66"/>
      <c r="CF6" s="66"/>
      <c r="CG6" s="66"/>
      <c r="CH6" s="66"/>
      <c r="CI6" s="66"/>
      <c r="CJ6" t="s">
        <v>1293</v>
      </c>
    </row>
    <row r="7" spans="1:88" x14ac:dyDescent="0.25">
      <c r="A7" s="66">
        <v>13439213</v>
      </c>
      <c r="B7" s="66">
        <v>19334418</v>
      </c>
      <c r="C7" s="66" t="s">
        <v>146</v>
      </c>
      <c r="D7" s="67">
        <v>45783</v>
      </c>
      <c r="E7" s="67">
        <v>45833</v>
      </c>
      <c r="F7" s="66" t="s">
        <v>73</v>
      </c>
      <c r="G7" s="66" t="s">
        <v>102</v>
      </c>
      <c r="H7" s="66" t="s">
        <v>391</v>
      </c>
      <c r="I7" s="66">
        <v>901352353</v>
      </c>
      <c r="J7" s="66" t="s">
        <v>283</v>
      </c>
      <c r="K7" s="68">
        <v>630010000000</v>
      </c>
      <c r="L7" s="66" t="s">
        <v>87</v>
      </c>
      <c r="M7" s="66" t="s">
        <v>193</v>
      </c>
      <c r="N7" s="66" t="s">
        <v>392</v>
      </c>
      <c r="O7" s="66" t="s">
        <v>393</v>
      </c>
      <c r="P7" s="66" t="s">
        <v>76</v>
      </c>
      <c r="Q7" s="66" t="s">
        <v>77</v>
      </c>
      <c r="R7" s="66">
        <v>1080186756</v>
      </c>
      <c r="S7" s="66" t="s">
        <v>394</v>
      </c>
      <c r="T7" s="66">
        <v>6</v>
      </c>
      <c r="U7" s="67">
        <v>45232</v>
      </c>
      <c r="V7" s="67">
        <v>45232</v>
      </c>
      <c r="W7" s="67">
        <v>45192</v>
      </c>
      <c r="X7" s="66">
        <v>0</v>
      </c>
      <c r="Y7" s="66">
        <v>0</v>
      </c>
      <c r="Z7" s="66">
        <v>0</v>
      </c>
      <c r="AA7" s="66">
        <v>0</v>
      </c>
      <c r="AB7" s="66">
        <v>0</v>
      </c>
      <c r="AC7" s="66" t="e">
        <v>#N/A</v>
      </c>
      <c r="AD7" s="66" t="s">
        <v>78</v>
      </c>
      <c r="AE7" s="66" t="e">
        <v>#N/A</v>
      </c>
      <c r="AF7" s="66">
        <v>117910817</v>
      </c>
      <c r="AG7" s="66" t="s">
        <v>94</v>
      </c>
      <c r="AH7" s="66" t="s">
        <v>236</v>
      </c>
      <c r="AI7" s="66" t="s">
        <v>237</v>
      </c>
      <c r="AJ7" s="66" t="s">
        <v>80</v>
      </c>
      <c r="AK7" s="66" t="s">
        <v>81</v>
      </c>
      <c r="AL7" s="66" t="s">
        <v>395</v>
      </c>
      <c r="AM7" s="66" t="s">
        <v>395</v>
      </c>
      <c r="AN7" s="66" t="s">
        <v>395</v>
      </c>
      <c r="AO7" s="66" t="s">
        <v>82</v>
      </c>
      <c r="AP7" s="66" t="s">
        <v>82</v>
      </c>
      <c r="AQ7" s="66" t="s">
        <v>396</v>
      </c>
      <c r="AR7" s="66" t="s">
        <v>82</v>
      </c>
      <c r="AS7" s="66" t="s">
        <v>83</v>
      </c>
      <c r="AT7" s="66">
        <v>12202975</v>
      </c>
      <c r="AU7" s="66" t="s">
        <v>105</v>
      </c>
      <c r="AV7" s="66" t="s">
        <v>397</v>
      </c>
      <c r="AW7" s="66" t="s">
        <v>84</v>
      </c>
      <c r="AX7" s="66">
        <v>2</v>
      </c>
      <c r="AY7" s="66">
        <v>4</v>
      </c>
      <c r="AZ7" s="66">
        <v>6</v>
      </c>
      <c r="BA7" s="66">
        <v>3</v>
      </c>
      <c r="BB7" s="66" t="s">
        <v>85</v>
      </c>
      <c r="BC7" s="66" t="s">
        <v>10</v>
      </c>
      <c r="BD7" s="66">
        <v>0</v>
      </c>
      <c r="BE7" s="66">
        <v>0</v>
      </c>
      <c r="BF7" s="66" t="e">
        <v>#N/A</v>
      </c>
      <c r="BG7" s="66" t="e">
        <v>#N/A</v>
      </c>
      <c r="BH7" s="66" t="e">
        <v>#N/A</v>
      </c>
      <c r="BI7" s="66" t="s">
        <v>108</v>
      </c>
      <c r="BJ7" s="66" t="s">
        <v>820</v>
      </c>
      <c r="BK7" s="66" t="s">
        <v>810</v>
      </c>
      <c r="BL7" s="66">
        <v>2102</v>
      </c>
      <c r="BM7" s="66" t="s">
        <v>811</v>
      </c>
      <c r="BN7" s="67">
        <v>46141</v>
      </c>
      <c r="BO7" s="66">
        <v>0</v>
      </c>
      <c r="BP7" s="66" t="s">
        <v>892</v>
      </c>
      <c r="BQ7" s="66" t="s">
        <v>893</v>
      </c>
      <c r="BR7" s="66" t="s">
        <v>873</v>
      </c>
      <c r="BS7" s="66" t="s">
        <v>912</v>
      </c>
      <c r="BT7" s="67">
        <v>46148</v>
      </c>
      <c r="BU7" s="66"/>
      <c r="BV7" s="66" t="s">
        <v>1267</v>
      </c>
      <c r="BW7" s="66"/>
      <c r="BX7" s="66" t="s">
        <v>1270</v>
      </c>
      <c r="BY7" s="66"/>
      <c r="BZ7" s="66"/>
      <c r="CA7" s="66"/>
      <c r="CB7" s="66"/>
      <c r="CC7" s="66"/>
      <c r="CD7" s="66"/>
      <c r="CE7" s="66"/>
      <c r="CF7" s="66"/>
      <c r="CG7" s="66"/>
      <c r="CH7" s="66"/>
      <c r="CI7" s="66"/>
    </row>
    <row r="8" spans="1:88" x14ac:dyDescent="0.25">
      <c r="A8" s="66">
        <v>13439220</v>
      </c>
      <c r="B8" s="66">
        <v>19334423</v>
      </c>
      <c r="C8" s="66" t="s">
        <v>146</v>
      </c>
      <c r="D8" s="67">
        <v>45783</v>
      </c>
      <c r="E8" s="67">
        <v>45833</v>
      </c>
      <c r="F8" s="66" t="s">
        <v>73</v>
      </c>
      <c r="G8" s="66" t="s">
        <v>102</v>
      </c>
      <c r="H8" s="66" t="s">
        <v>398</v>
      </c>
      <c r="I8" s="66">
        <v>901352353</v>
      </c>
      <c r="J8" s="66" t="s">
        <v>283</v>
      </c>
      <c r="K8" s="68">
        <v>630010000000</v>
      </c>
      <c r="L8" s="66" t="s">
        <v>128</v>
      </c>
      <c r="M8" s="66" t="s">
        <v>103</v>
      </c>
      <c r="N8" s="66" t="s">
        <v>399</v>
      </c>
      <c r="O8" s="66" t="s">
        <v>293</v>
      </c>
      <c r="P8" s="66" t="s">
        <v>76</v>
      </c>
      <c r="Q8" s="66" t="s">
        <v>77</v>
      </c>
      <c r="R8" s="66">
        <v>1003812103</v>
      </c>
      <c r="S8" s="66" t="s">
        <v>400</v>
      </c>
      <c r="T8" s="66">
        <v>8</v>
      </c>
      <c r="U8" s="67">
        <v>45237</v>
      </c>
      <c r="V8" s="67">
        <v>45238</v>
      </c>
      <c r="W8" s="67">
        <v>45237</v>
      </c>
      <c r="X8" s="66">
        <v>0</v>
      </c>
      <c r="Y8" s="66">
        <v>0</v>
      </c>
      <c r="Z8" s="66">
        <v>0</v>
      </c>
      <c r="AA8" s="66">
        <v>0</v>
      </c>
      <c r="AB8" s="66">
        <v>0</v>
      </c>
      <c r="AC8" s="66" t="e">
        <v>#N/A</v>
      </c>
      <c r="AD8" s="66" t="s">
        <v>78</v>
      </c>
      <c r="AE8" s="66" t="e">
        <v>#N/A</v>
      </c>
      <c r="AF8" s="66">
        <v>117910891</v>
      </c>
      <c r="AG8" s="66" t="s">
        <v>94</v>
      </c>
      <c r="AH8" s="66" t="s">
        <v>284</v>
      </c>
      <c r="AI8" s="66" t="s">
        <v>285</v>
      </c>
      <c r="AJ8" s="66" t="s">
        <v>80</v>
      </c>
      <c r="AK8" s="66" t="s">
        <v>81</v>
      </c>
      <c r="AL8" s="66" t="s">
        <v>286</v>
      </c>
      <c r="AM8" s="66" t="s">
        <v>286</v>
      </c>
      <c r="AN8" s="66" t="s">
        <v>286</v>
      </c>
      <c r="AO8" s="66" t="s">
        <v>82</v>
      </c>
      <c r="AP8" s="66" t="s">
        <v>82</v>
      </c>
      <c r="AQ8" s="66" t="s">
        <v>401</v>
      </c>
      <c r="AR8" s="66" t="s">
        <v>82</v>
      </c>
      <c r="AS8" s="66" t="s">
        <v>83</v>
      </c>
      <c r="AT8" s="66">
        <v>12202979</v>
      </c>
      <c r="AU8" s="66" t="s">
        <v>105</v>
      </c>
      <c r="AV8" s="66">
        <v>4302</v>
      </c>
      <c r="AW8" s="66" t="s">
        <v>84</v>
      </c>
      <c r="AX8" s="66">
        <v>2</v>
      </c>
      <c r="AY8" s="66">
        <v>1</v>
      </c>
      <c r="AZ8" s="66">
        <v>3</v>
      </c>
      <c r="BA8" s="66">
        <v>3</v>
      </c>
      <c r="BB8" s="66" t="s">
        <v>85</v>
      </c>
      <c r="BC8" s="66" t="s">
        <v>10</v>
      </c>
      <c r="BD8" s="66">
        <v>0</v>
      </c>
      <c r="BE8" s="66">
        <v>0</v>
      </c>
      <c r="BF8" s="66" t="e">
        <v>#N/A</v>
      </c>
      <c r="BG8" s="66" t="e">
        <v>#N/A</v>
      </c>
      <c r="BH8" s="66" t="e">
        <v>#N/A</v>
      </c>
      <c r="BI8" s="66" t="s">
        <v>108</v>
      </c>
      <c r="BJ8" s="66" t="s">
        <v>871</v>
      </c>
      <c r="BK8" s="66" t="s">
        <v>810</v>
      </c>
      <c r="BL8" s="66" t="s">
        <v>913</v>
      </c>
      <c r="BM8" s="66">
        <v>0</v>
      </c>
      <c r="BN8" s="67">
        <v>46140</v>
      </c>
      <c r="BO8" s="66">
        <v>0</v>
      </c>
      <c r="BP8" s="66" t="s">
        <v>892</v>
      </c>
      <c r="BQ8" s="66" t="s">
        <v>893</v>
      </c>
      <c r="BR8" s="66" t="s">
        <v>873</v>
      </c>
      <c r="BS8" s="70" t="s">
        <v>914</v>
      </c>
      <c r="BT8" s="67">
        <v>46148</v>
      </c>
      <c r="BU8" s="66"/>
      <c r="BV8" s="66" t="s">
        <v>1267</v>
      </c>
      <c r="BW8" s="66"/>
      <c r="BX8" s="66" t="s">
        <v>1270</v>
      </c>
      <c r="BY8" s="66"/>
      <c r="BZ8" s="66"/>
      <c r="CA8" s="66"/>
      <c r="CB8" s="66"/>
      <c r="CC8" s="66"/>
      <c r="CD8" s="66"/>
      <c r="CE8" s="66"/>
      <c r="CF8" s="66"/>
      <c r="CG8" s="66"/>
      <c r="CH8" s="66"/>
      <c r="CI8" s="66"/>
    </row>
    <row r="9" spans="1:88" x14ac:dyDescent="0.25">
      <c r="A9" s="66">
        <v>13940359</v>
      </c>
      <c r="B9" s="66">
        <v>19318375</v>
      </c>
      <c r="C9" s="66" t="s">
        <v>146</v>
      </c>
      <c r="D9" s="67">
        <v>45821</v>
      </c>
      <c r="E9" s="67">
        <v>45828</v>
      </c>
      <c r="F9" s="66" t="s">
        <v>73</v>
      </c>
      <c r="G9" s="66" t="s">
        <v>102</v>
      </c>
      <c r="H9" s="66" t="s">
        <v>915</v>
      </c>
      <c r="I9" s="66">
        <v>860070301</v>
      </c>
      <c r="J9" s="66" t="s">
        <v>195</v>
      </c>
      <c r="K9" s="68">
        <v>110011000000</v>
      </c>
      <c r="L9" s="66" t="s">
        <v>276</v>
      </c>
      <c r="M9" s="66" t="s">
        <v>139</v>
      </c>
      <c r="N9" s="66" t="s">
        <v>916</v>
      </c>
      <c r="O9" s="66">
        <v>0</v>
      </c>
      <c r="P9" s="66" t="s">
        <v>76</v>
      </c>
      <c r="Q9" s="66" t="s">
        <v>77</v>
      </c>
      <c r="R9" s="66">
        <v>80350007</v>
      </c>
      <c r="S9" s="66" t="s">
        <v>917</v>
      </c>
      <c r="T9" s="66">
        <v>7</v>
      </c>
      <c r="U9" s="67">
        <v>45557</v>
      </c>
      <c r="V9" s="67">
        <v>45558</v>
      </c>
      <c r="W9" s="67">
        <v>45557</v>
      </c>
      <c r="X9" s="66">
        <v>0</v>
      </c>
      <c r="Y9" s="66">
        <v>0</v>
      </c>
      <c r="Z9" s="66">
        <v>0</v>
      </c>
      <c r="AA9" s="66">
        <v>0</v>
      </c>
      <c r="AB9" s="66">
        <v>0</v>
      </c>
      <c r="AC9" s="66" t="e">
        <v>#N/A</v>
      </c>
      <c r="AD9" s="66" t="s">
        <v>78</v>
      </c>
      <c r="AE9" s="66" t="e">
        <v>#N/A</v>
      </c>
      <c r="AF9" s="66">
        <v>117668131</v>
      </c>
      <c r="AG9" s="66" t="s">
        <v>96</v>
      </c>
      <c r="AH9" s="66"/>
      <c r="AI9" s="66" t="s">
        <v>918</v>
      </c>
      <c r="AJ9" s="66" t="s">
        <v>92</v>
      </c>
      <c r="AK9" s="66" t="s">
        <v>81</v>
      </c>
      <c r="AL9" s="66" t="s">
        <v>115</v>
      </c>
      <c r="AM9" s="66" t="s">
        <v>115</v>
      </c>
      <c r="AN9" s="66" t="s">
        <v>115</v>
      </c>
      <c r="AO9" s="66" t="s">
        <v>82</v>
      </c>
      <c r="AP9" s="66" t="s">
        <v>82</v>
      </c>
      <c r="AQ9" s="66" t="s">
        <v>919</v>
      </c>
      <c r="AR9" s="66" t="s">
        <v>82</v>
      </c>
      <c r="AS9" s="66" t="s">
        <v>83</v>
      </c>
      <c r="AT9" s="66">
        <v>12186808</v>
      </c>
      <c r="AU9" s="66">
        <v>2102</v>
      </c>
      <c r="AV9" s="66">
        <v>2110</v>
      </c>
      <c r="AW9" s="66" t="s">
        <v>84</v>
      </c>
      <c r="AX9" s="66">
        <v>1</v>
      </c>
      <c r="AY9" s="66">
        <v>1</v>
      </c>
      <c r="AZ9" s="66">
        <v>2</v>
      </c>
      <c r="BA9" s="66">
        <v>2</v>
      </c>
      <c r="BB9" s="66" t="s">
        <v>85</v>
      </c>
      <c r="BC9" s="66" t="s">
        <v>10</v>
      </c>
      <c r="BD9" s="66">
        <v>0</v>
      </c>
      <c r="BE9" s="66">
        <v>0</v>
      </c>
      <c r="BF9" s="66" t="e">
        <v>#N/A</v>
      </c>
      <c r="BG9" s="66" t="e">
        <v>#N/A</v>
      </c>
      <c r="BH9" s="66" t="e">
        <v>#N/A</v>
      </c>
      <c r="BI9" s="66" t="s">
        <v>86</v>
      </c>
      <c r="BJ9" s="66" t="s">
        <v>871</v>
      </c>
      <c r="BK9" s="66" t="s">
        <v>810</v>
      </c>
      <c r="BL9" s="66" t="s">
        <v>920</v>
      </c>
      <c r="BM9" s="66"/>
      <c r="BN9" s="67">
        <v>46139</v>
      </c>
      <c r="BO9" s="66">
        <v>0</v>
      </c>
      <c r="BP9" s="66" t="s">
        <v>892</v>
      </c>
      <c r="BQ9" s="66" t="s">
        <v>893</v>
      </c>
      <c r="BR9" s="66" t="s">
        <v>873</v>
      </c>
      <c r="BS9" s="66" t="s">
        <v>921</v>
      </c>
      <c r="BT9" s="67">
        <v>46148</v>
      </c>
      <c r="BU9" s="66"/>
      <c r="BV9" s="66" t="s">
        <v>1267</v>
      </c>
      <c r="BW9" s="66"/>
      <c r="BX9" s="66" t="s">
        <v>1270</v>
      </c>
      <c r="BY9" s="66"/>
      <c r="BZ9" s="66"/>
      <c r="CA9" s="66"/>
      <c r="CB9" s="66"/>
      <c r="CC9" s="66"/>
      <c r="CD9" s="66"/>
      <c r="CE9" s="66"/>
      <c r="CF9" s="66"/>
      <c r="CG9" s="66"/>
      <c r="CH9" s="66"/>
      <c r="CI9" s="66"/>
    </row>
    <row r="10" spans="1:88" hidden="1" x14ac:dyDescent="0.25">
      <c r="A10" s="66">
        <v>13549040</v>
      </c>
      <c r="B10" s="66">
        <v>19294716</v>
      </c>
      <c r="C10" s="66" t="s">
        <v>146</v>
      </c>
      <c r="D10" s="67">
        <v>45783</v>
      </c>
      <c r="E10" s="67">
        <v>45813</v>
      </c>
      <c r="F10" s="66" t="s">
        <v>73</v>
      </c>
      <c r="G10" s="66" t="s">
        <v>102</v>
      </c>
      <c r="H10" s="66">
        <v>10368057</v>
      </c>
      <c r="I10" s="66">
        <v>860035992</v>
      </c>
      <c r="J10" s="66" t="s">
        <v>802</v>
      </c>
      <c r="K10" s="68">
        <v>110011000000</v>
      </c>
      <c r="L10" s="66" t="s">
        <v>276</v>
      </c>
      <c r="M10" s="66" t="s">
        <v>139</v>
      </c>
      <c r="N10" s="66" t="s">
        <v>922</v>
      </c>
      <c r="O10" s="66">
        <v>0</v>
      </c>
      <c r="P10" s="66" t="s">
        <v>76</v>
      </c>
      <c r="Q10" s="66" t="s">
        <v>77</v>
      </c>
      <c r="R10" s="66">
        <v>1020724079</v>
      </c>
      <c r="S10" s="66" t="s">
        <v>923</v>
      </c>
      <c r="T10" s="66">
        <v>4</v>
      </c>
      <c r="U10" s="67">
        <v>45253</v>
      </c>
      <c r="V10" s="67">
        <v>45253</v>
      </c>
      <c r="W10" s="67">
        <v>45249</v>
      </c>
      <c r="X10" s="66">
        <v>0</v>
      </c>
      <c r="Y10" s="66">
        <v>0</v>
      </c>
      <c r="Z10" s="66">
        <v>0</v>
      </c>
      <c r="AA10" s="66">
        <v>0</v>
      </c>
      <c r="AB10" s="66">
        <v>0</v>
      </c>
      <c r="AC10" s="66" t="e">
        <v>#N/A</v>
      </c>
      <c r="AD10" s="66" t="s">
        <v>78</v>
      </c>
      <c r="AE10" s="66" t="e">
        <v>#N/A</v>
      </c>
      <c r="AF10" s="66">
        <v>117210286</v>
      </c>
      <c r="AG10" s="66" t="s">
        <v>94</v>
      </c>
      <c r="AH10" s="66" t="s">
        <v>201</v>
      </c>
      <c r="AI10" s="66" t="s">
        <v>202</v>
      </c>
      <c r="AJ10" s="66" t="s">
        <v>80</v>
      </c>
      <c r="AK10" s="66" t="s">
        <v>81</v>
      </c>
      <c r="AL10" s="66" t="s">
        <v>924</v>
      </c>
      <c r="AM10" s="66" t="s">
        <v>924</v>
      </c>
      <c r="AN10" s="66" t="s">
        <v>924</v>
      </c>
      <c r="AO10" s="66" t="s">
        <v>82</v>
      </c>
      <c r="AP10" s="66" t="s">
        <v>82</v>
      </c>
      <c r="AQ10" s="66" t="s">
        <v>925</v>
      </c>
      <c r="AR10" s="66" t="s">
        <v>82</v>
      </c>
      <c r="AS10" s="66" t="s">
        <v>83</v>
      </c>
      <c r="AT10" s="66">
        <v>12162593</v>
      </c>
      <c r="AU10" s="66" t="s">
        <v>196</v>
      </c>
      <c r="AV10" s="66" t="s">
        <v>84</v>
      </c>
      <c r="AW10" s="66" t="s">
        <v>84</v>
      </c>
      <c r="AX10" s="66">
        <v>2</v>
      </c>
      <c r="AY10" s="66">
        <v>1</v>
      </c>
      <c r="AZ10" s="66">
        <v>2</v>
      </c>
      <c r="BA10" s="66">
        <v>3</v>
      </c>
      <c r="BB10" s="66" t="s">
        <v>85</v>
      </c>
      <c r="BC10" s="66" t="s">
        <v>10</v>
      </c>
      <c r="BD10" s="66">
        <v>0</v>
      </c>
      <c r="BE10" s="66">
        <v>0</v>
      </c>
      <c r="BF10" s="66" t="e">
        <v>#N/A</v>
      </c>
      <c r="BG10" s="66" t="e">
        <v>#N/A</v>
      </c>
      <c r="BH10" s="66" t="e">
        <v>#N/A</v>
      </c>
      <c r="BI10" s="66" t="s">
        <v>86</v>
      </c>
      <c r="BJ10" s="66" t="s">
        <v>841</v>
      </c>
      <c r="BK10" s="66" t="s">
        <v>810</v>
      </c>
      <c r="BL10" s="66" t="s">
        <v>902</v>
      </c>
      <c r="BM10" s="66"/>
      <c r="BN10" s="67">
        <v>46136</v>
      </c>
      <c r="BO10" s="66" t="s">
        <v>926</v>
      </c>
      <c r="BP10" s="66" t="s">
        <v>892</v>
      </c>
      <c r="BQ10" s="66" t="s">
        <v>893</v>
      </c>
      <c r="BR10" s="66" t="s">
        <v>873</v>
      </c>
      <c r="BS10" s="66" t="s">
        <v>927</v>
      </c>
      <c r="BT10" s="67">
        <v>46149</v>
      </c>
      <c r="BU10" s="66"/>
      <c r="BV10" s="66" t="s">
        <v>1267</v>
      </c>
      <c r="BW10" s="66"/>
      <c r="BX10" s="66" t="s">
        <v>1270</v>
      </c>
      <c r="BY10" s="66"/>
      <c r="BZ10" s="66"/>
      <c r="CA10" s="66"/>
      <c r="CB10" s="66"/>
      <c r="CC10" s="66"/>
      <c r="CD10" s="66"/>
      <c r="CE10" s="66"/>
      <c r="CF10" s="66"/>
      <c r="CG10" s="66"/>
      <c r="CH10" s="66"/>
      <c r="CI10" s="66"/>
    </row>
    <row r="11" spans="1:88" x14ac:dyDescent="0.25">
      <c r="A11" s="66">
        <v>13171949</v>
      </c>
      <c r="B11" s="66">
        <v>19334112</v>
      </c>
      <c r="C11" s="66" t="s">
        <v>146</v>
      </c>
      <c r="D11" s="67">
        <v>45779</v>
      </c>
      <c r="E11" s="67">
        <v>45833</v>
      </c>
      <c r="F11" s="66" t="s">
        <v>73</v>
      </c>
      <c r="G11" s="66" t="s">
        <v>102</v>
      </c>
      <c r="H11" s="66" t="s">
        <v>403</v>
      </c>
      <c r="I11" s="66">
        <v>901352353</v>
      </c>
      <c r="J11" s="66" t="s">
        <v>283</v>
      </c>
      <c r="K11" s="68">
        <v>630010000000</v>
      </c>
      <c r="L11" s="66" t="s">
        <v>74</v>
      </c>
      <c r="M11" s="66" t="s">
        <v>139</v>
      </c>
      <c r="N11" s="66" t="s">
        <v>287</v>
      </c>
      <c r="O11" s="66">
        <v>0</v>
      </c>
      <c r="P11" s="66" t="s">
        <v>76</v>
      </c>
      <c r="Q11" s="66" t="s">
        <v>77</v>
      </c>
      <c r="R11" s="66">
        <v>98466659</v>
      </c>
      <c r="S11" s="66" t="s">
        <v>288</v>
      </c>
      <c r="T11" s="66">
        <v>1</v>
      </c>
      <c r="U11" s="67">
        <v>44930</v>
      </c>
      <c r="V11" s="67">
        <v>44949</v>
      </c>
      <c r="W11" s="67">
        <v>44915</v>
      </c>
      <c r="X11" s="66">
        <v>0</v>
      </c>
      <c r="Y11" s="66">
        <v>0</v>
      </c>
      <c r="Z11" s="66">
        <v>0</v>
      </c>
      <c r="AA11" s="66">
        <v>0</v>
      </c>
      <c r="AB11" s="66">
        <v>0</v>
      </c>
      <c r="AC11" s="66" t="e">
        <v>#N/A</v>
      </c>
      <c r="AD11" s="66" t="s">
        <v>78</v>
      </c>
      <c r="AE11" s="66" t="e">
        <v>#N/A</v>
      </c>
      <c r="AF11" s="66">
        <v>117907007</v>
      </c>
      <c r="AG11" s="66" t="s">
        <v>91</v>
      </c>
      <c r="AH11" s="66">
        <v>37401</v>
      </c>
      <c r="AI11" s="66" t="s">
        <v>144</v>
      </c>
      <c r="AJ11" s="66" t="s">
        <v>80</v>
      </c>
      <c r="AK11" s="66" t="s">
        <v>81</v>
      </c>
      <c r="AL11" s="66" t="s">
        <v>404</v>
      </c>
      <c r="AM11" s="66" t="s">
        <v>404</v>
      </c>
      <c r="AN11" s="66" t="s">
        <v>404</v>
      </c>
      <c r="AO11" s="66" t="s">
        <v>82</v>
      </c>
      <c r="AP11" s="66" t="s">
        <v>82</v>
      </c>
      <c r="AQ11" s="66" t="s">
        <v>404</v>
      </c>
      <c r="AR11" s="66" t="s">
        <v>82</v>
      </c>
      <c r="AS11" s="66" t="s">
        <v>83</v>
      </c>
      <c r="AT11" s="66">
        <v>12202669</v>
      </c>
      <c r="AU11" s="66" t="s">
        <v>138</v>
      </c>
      <c r="AV11" s="66" t="s">
        <v>405</v>
      </c>
      <c r="AW11" s="66" t="s">
        <v>84</v>
      </c>
      <c r="AX11" s="66">
        <v>2</v>
      </c>
      <c r="AY11" s="66">
        <v>6</v>
      </c>
      <c r="AZ11" s="66">
        <v>8</v>
      </c>
      <c r="BA11" s="66">
        <v>3</v>
      </c>
      <c r="BB11" s="66" t="s">
        <v>106</v>
      </c>
      <c r="BC11" s="66" t="s">
        <v>11</v>
      </c>
      <c r="BD11" s="66">
        <v>0</v>
      </c>
      <c r="BE11" s="66">
        <v>0</v>
      </c>
      <c r="BF11" s="66" t="e">
        <v>#N/A</v>
      </c>
      <c r="BG11" s="66" t="e">
        <v>#N/A</v>
      </c>
      <c r="BH11" s="66" t="e">
        <v>#N/A</v>
      </c>
      <c r="BI11" s="66" t="s">
        <v>108</v>
      </c>
      <c r="BJ11" s="66" t="s">
        <v>820</v>
      </c>
      <c r="BK11" s="66" t="s">
        <v>810</v>
      </c>
      <c r="BL11" s="66">
        <v>2102</v>
      </c>
      <c r="BM11" s="66" t="s">
        <v>851</v>
      </c>
      <c r="BN11" s="67">
        <v>46141</v>
      </c>
      <c r="BO11" s="66">
        <v>0</v>
      </c>
      <c r="BP11" s="66" t="s">
        <v>892</v>
      </c>
      <c r="BQ11" s="66" t="s">
        <v>930</v>
      </c>
      <c r="BR11" s="66" t="s">
        <v>931</v>
      </c>
      <c r="BS11" s="66" t="s">
        <v>932</v>
      </c>
      <c r="BT11" s="67">
        <v>46149</v>
      </c>
      <c r="BU11" s="66"/>
      <c r="BV11" s="66"/>
      <c r="BW11" s="66"/>
      <c r="BX11" s="66"/>
      <c r="BY11" s="66"/>
      <c r="BZ11" s="66"/>
      <c r="CA11" s="66"/>
      <c r="CB11" s="66"/>
      <c r="CC11" s="66"/>
      <c r="CD11" s="66"/>
      <c r="CE11" s="66"/>
      <c r="CF11" s="66"/>
      <c r="CG11" s="66"/>
      <c r="CH11" s="66"/>
      <c r="CI11" s="66"/>
      <c r="CJ11" t="s">
        <v>1293</v>
      </c>
    </row>
    <row r="12" spans="1:88" x14ac:dyDescent="0.25">
      <c r="A12" s="66">
        <v>13408001</v>
      </c>
      <c r="B12" s="66">
        <v>19334361</v>
      </c>
      <c r="C12" s="66" t="s">
        <v>146</v>
      </c>
      <c r="D12" s="67">
        <v>45783</v>
      </c>
      <c r="E12" s="67">
        <v>45833</v>
      </c>
      <c r="F12" s="66" t="s">
        <v>73</v>
      </c>
      <c r="G12" s="66" t="s">
        <v>102</v>
      </c>
      <c r="H12" s="66" t="s">
        <v>406</v>
      </c>
      <c r="I12" s="66">
        <v>901352353</v>
      </c>
      <c r="J12" s="66" t="s">
        <v>283</v>
      </c>
      <c r="K12" s="68">
        <v>630010000000</v>
      </c>
      <c r="L12" s="66" t="s">
        <v>87</v>
      </c>
      <c r="M12" s="66" t="s">
        <v>103</v>
      </c>
      <c r="N12" s="66" t="s">
        <v>407</v>
      </c>
      <c r="O12" s="66" t="s">
        <v>408</v>
      </c>
      <c r="P12" s="66" t="s">
        <v>76</v>
      </c>
      <c r="Q12" s="66" t="s">
        <v>77</v>
      </c>
      <c r="R12" s="66">
        <v>1094975582</v>
      </c>
      <c r="S12" s="66" t="s">
        <v>409</v>
      </c>
      <c r="T12" s="66">
        <v>1</v>
      </c>
      <c r="U12" s="67">
        <v>45169</v>
      </c>
      <c r="V12" s="67">
        <v>45169</v>
      </c>
      <c r="W12" s="67">
        <v>45169</v>
      </c>
      <c r="X12" s="66">
        <v>0</v>
      </c>
      <c r="Y12" s="66">
        <v>0</v>
      </c>
      <c r="Z12" s="66">
        <v>0</v>
      </c>
      <c r="AA12" s="66">
        <v>0</v>
      </c>
      <c r="AB12" s="66">
        <v>0</v>
      </c>
      <c r="AC12" s="66" t="e">
        <v>#N/A</v>
      </c>
      <c r="AD12" s="66" t="s">
        <v>78</v>
      </c>
      <c r="AE12" s="66" t="e">
        <v>#N/A</v>
      </c>
      <c r="AF12" s="66">
        <v>117910346</v>
      </c>
      <c r="AG12" s="66" t="s">
        <v>91</v>
      </c>
      <c r="AH12" s="66">
        <v>39145</v>
      </c>
      <c r="AI12" s="66" t="s">
        <v>120</v>
      </c>
      <c r="AJ12" s="66" t="s">
        <v>80</v>
      </c>
      <c r="AK12" s="66" t="s">
        <v>81</v>
      </c>
      <c r="AL12" s="66" t="s">
        <v>291</v>
      </c>
      <c r="AM12" s="66" t="s">
        <v>291</v>
      </c>
      <c r="AN12" s="66" t="s">
        <v>291</v>
      </c>
      <c r="AO12" s="66" t="s">
        <v>82</v>
      </c>
      <c r="AP12" s="66" t="s">
        <v>82</v>
      </c>
      <c r="AQ12" s="66" t="s">
        <v>291</v>
      </c>
      <c r="AR12" s="66" t="s">
        <v>82</v>
      </c>
      <c r="AS12" s="66" t="s">
        <v>83</v>
      </c>
      <c r="AT12" s="66">
        <v>12202918</v>
      </c>
      <c r="AU12" s="66" t="s">
        <v>105</v>
      </c>
      <c r="AV12" s="66" t="s">
        <v>84</v>
      </c>
      <c r="AW12" s="66" t="s">
        <v>84</v>
      </c>
      <c r="AX12" s="66">
        <v>2</v>
      </c>
      <c r="AY12" s="66">
        <v>1</v>
      </c>
      <c r="AZ12" s="66">
        <v>2</v>
      </c>
      <c r="BA12" s="66">
        <v>3</v>
      </c>
      <c r="BB12" s="66" t="s">
        <v>85</v>
      </c>
      <c r="BC12" s="66" t="s">
        <v>10</v>
      </c>
      <c r="BD12" s="66">
        <v>0</v>
      </c>
      <c r="BE12" s="66">
        <v>0</v>
      </c>
      <c r="BF12" s="66" t="e">
        <v>#N/A</v>
      </c>
      <c r="BG12" s="66" t="e">
        <v>#N/A</v>
      </c>
      <c r="BH12" s="66" t="e">
        <v>#N/A</v>
      </c>
      <c r="BI12" s="66" t="s">
        <v>108</v>
      </c>
      <c r="BJ12" s="66" t="s">
        <v>841</v>
      </c>
      <c r="BK12" s="66" t="s">
        <v>810</v>
      </c>
      <c r="BL12" s="66" t="s">
        <v>105</v>
      </c>
      <c r="BM12" s="66"/>
      <c r="BN12" s="67">
        <v>46139</v>
      </c>
      <c r="BO12" s="66">
        <v>0</v>
      </c>
      <c r="BP12" s="66" t="s">
        <v>892</v>
      </c>
      <c r="BQ12" s="66" t="s">
        <v>930</v>
      </c>
      <c r="BR12" s="66" t="s">
        <v>931</v>
      </c>
      <c r="BS12" s="66" t="s">
        <v>933</v>
      </c>
      <c r="BT12" s="67">
        <v>46150</v>
      </c>
      <c r="BU12" s="66"/>
      <c r="BV12" s="66" t="s">
        <v>1267</v>
      </c>
      <c r="BW12" s="66"/>
      <c r="BX12" s="66" t="s">
        <v>1270</v>
      </c>
      <c r="BY12" s="66"/>
      <c r="BZ12" s="66"/>
      <c r="CA12" s="66"/>
      <c r="CB12" s="66"/>
      <c r="CC12" s="66"/>
      <c r="CD12" s="66"/>
      <c r="CE12" s="66"/>
      <c r="CF12" s="66"/>
      <c r="CG12" s="66"/>
      <c r="CH12" s="66"/>
      <c r="CI12" s="66"/>
    </row>
    <row r="13" spans="1:88" x14ac:dyDescent="0.25">
      <c r="A13" s="66">
        <v>13409299</v>
      </c>
      <c r="B13" s="66">
        <v>19334377</v>
      </c>
      <c r="C13" s="66" t="s">
        <v>146</v>
      </c>
      <c r="D13" s="67">
        <v>45783</v>
      </c>
      <c r="E13" s="67">
        <v>45833</v>
      </c>
      <c r="F13" s="66" t="s">
        <v>73</v>
      </c>
      <c r="G13" s="66" t="s">
        <v>102</v>
      </c>
      <c r="H13" s="66" t="s">
        <v>418</v>
      </c>
      <c r="I13" s="66">
        <v>901352353</v>
      </c>
      <c r="J13" s="66" t="s">
        <v>283</v>
      </c>
      <c r="K13" s="68">
        <v>630010000000</v>
      </c>
      <c r="L13" s="66" t="s">
        <v>74</v>
      </c>
      <c r="M13" s="66" t="s">
        <v>103</v>
      </c>
      <c r="N13" s="66" t="s">
        <v>419</v>
      </c>
      <c r="O13" s="66" t="s">
        <v>420</v>
      </c>
      <c r="P13" s="66" t="s">
        <v>76</v>
      </c>
      <c r="Q13" s="66" t="s">
        <v>77</v>
      </c>
      <c r="R13" s="66">
        <v>41919848</v>
      </c>
      <c r="S13" s="66" t="s">
        <v>421</v>
      </c>
      <c r="T13" s="66">
        <v>1</v>
      </c>
      <c r="U13" s="67">
        <v>45195</v>
      </c>
      <c r="V13" s="67">
        <v>45195</v>
      </c>
      <c r="W13" s="67">
        <v>45106</v>
      </c>
      <c r="X13" s="66">
        <v>0</v>
      </c>
      <c r="Y13" s="66">
        <v>0</v>
      </c>
      <c r="Z13" s="66">
        <v>0</v>
      </c>
      <c r="AA13" s="66">
        <v>0</v>
      </c>
      <c r="AB13" s="66">
        <v>0</v>
      </c>
      <c r="AC13" s="66" t="e">
        <v>#N/A</v>
      </c>
      <c r="AD13" s="66" t="s">
        <v>78</v>
      </c>
      <c r="AE13" s="66" t="e">
        <v>#N/A</v>
      </c>
      <c r="AF13" s="66">
        <v>117910484</v>
      </c>
      <c r="AG13" s="66" t="s">
        <v>91</v>
      </c>
      <c r="AH13" s="66">
        <v>31303</v>
      </c>
      <c r="AI13" s="66" t="s">
        <v>387</v>
      </c>
      <c r="AJ13" s="66" t="s">
        <v>88</v>
      </c>
      <c r="AK13" s="66" t="s">
        <v>81</v>
      </c>
      <c r="AL13" s="66" t="s">
        <v>422</v>
      </c>
      <c r="AM13" s="66" t="s">
        <v>422</v>
      </c>
      <c r="AN13" s="66" t="s">
        <v>422</v>
      </c>
      <c r="AO13" s="66" t="s">
        <v>82</v>
      </c>
      <c r="AP13" s="66" t="s">
        <v>82</v>
      </c>
      <c r="AQ13" s="66" t="s">
        <v>422</v>
      </c>
      <c r="AR13" s="66" t="s">
        <v>82</v>
      </c>
      <c r="AS13" s="66" t="s">
        <v>83</v>
      </c>
      <c r="AT13" s="66">
        <v>12202934</v>
      </c>
      <c r="AU13" s="66" t="s">
        <v>105</v>
      </c>
      <c r="AV13" s="66" t="s">
        <v>84</v>
      </c>
      <c r="AW13" s="66" t="s">
        <v>84</v>
      </c>
      <c r="AX13" s="66">
        <v>2</v>
      </c>
      <c r="AY13" s="66">
        <v>1</v>
      </c>
      <c r="AZ13" s="66">
        <v>2</v>
      </c>
      <c r="BA13" s="66">
        <v>3</v>
      </c>
      <c r="BB13" s="66" t="s">
        <v>85</v>
      </c>
      <c r="BC13" s="66" t="s">
        <v>10</v>
      </c>
      <c r="BD13" s="66">
        <v>0</v>
      </c>
      <c r="BE13" s="66">
        <v>0</v>
      </c>
      <c r="BF13" s="66" t="e">
        <v>#N/A</v>
      </c>
      <c r="BG13" s="66" t="e">
        <v>#N/A</v>
      </c>
      <c r="BH13" s="66" t="e">
        <v>#N/A</v>
      </c>
      <c r="BI13" s="66" t="s">
        <v>108</v>
      </c>
      <c r="BJ13" s="66" t="s">
        <v>841</v>
      </c>
      <c r="BK13" s="66" t="s">
        <v>810</v>
      </c>
      <c r="BL13" s="66" t="s">
        <v>105</v>
      </c>
      <c r="BM13" s="66"/>
      <c r="BN13" s="67">
        <v>46139</v>
      </c>
      <c r="BO13" s="66">
        <v>0</v>
      </c>
      <c r="BP13" s="66" t="s">
        <v>892</v>
      </c>
      <c r="BQ13" s="66" t="s">
        <v>930</v>
      </c>
      <c r="BR13" s="66" t="s">
        <v>931</v>
      </c>
      <c r="BS13" s="66" t="s">
        <v>933</v>
      </c>
      <c r="BT13" s="67">
        <v>46150</v>
      </c>
      <c r="BU13" s="66"/>
      <c r="BV13" s="66" t="s">
        <v>1267</v>
      </c>
      <c r="BW13" s="66"/>
      <c r="BX13" s="66" t="s">
        <v>1270</v>
      </c>
      <c r="BY13" s="66"/>
      <c r="BZ13" s="66"/>
      <c r="CA13" s="66"/>
      <c r="CB13" s="66"/>
      <c r="CC13" s="66"/>
      <c r="CD13" s="66"/>
      <c r="CE13" s="66"/>
      <c r="CF13" s="66"/>
      <c r="CG13" s="66"/>
      <c r="CH13" s="66"/>
      <c r="CI13" s="66"/>
    </row>
    <row r="14" spans="1:88" x14ac:dyDescent="0.25">
      <c r="A14" s="66">
        <v>13885493</v>
      </c>
      <c r="B14" s="66">
        <v>19307062</v>
      </c>
      <c r="C14" s="9" t="s">
        <v>146</v>
      </c>
      <c r="D14" s="67">
        <v>45821</v>
      </c>
      <c r="E14" s="67">
        <v>45824</v>
      </c>
      <c r="F14" s="66" t="s">
        <v>73</v>
      </c>
      <c r="G14" s="66" t="s">
        <v>102</v>
      </c>
      <c r="H14" s="66" t="s">
        <v>937</v>
      </c>
      <c r="I14" s="66">
        <v>891856161</v>
      </c>
      <c r="J14" s="66" t="s">
        <v>938</v>
      </c>
      <c r="K14" s="68">
        <v>157590000000</v>
      </c>
      <c r="L14" s="66" t="s">
        <v>87</v>
      </c>
      <c r="M14" s="66" t="s">
        <v>75</v>
      </c>
      <c r="N14" s="66" t="s">
        <v>939</v>
      </c>
      <c r="O14" s="66" t="s">
        <v>495</v>
      </c>
      <c r="P14" s="66" t="s">
        <v>76</v>
      </c>
      <c r="Q14" s="66" t="s">
        <v>188</v>
      </c>
      <c r="R14" s="66">
        <v>1054252714</v>
      </c>
      <c r="S14" s="66" t="s">
        <v>940</v>
      </c>
      <c r="T14" s="66">
        <v>13</v>
      </c>
      <c r="U14" s="67">
        <v>45532</v>
      </c>
      <c r="V14" s="67">
        <v>45532</v>
      </c>
      <c r="W14" s="67">
        <v>45397</v>
      </c>
      <c r="X14" s="66">
        <v>0</v>
      </c>
      <c r="Y14" s="66">
        <v>0</v>
      </c>
      <c r="Z14" s="66">
        <v>0</v>
      </c>
      <c r="AA14" s="66">
        <v>0</v>
      </c>
      <c r="AB14" s="66">
        <v>0</v>
      </c>
      <c r="AC14" s="66" t="e">
        <v>#N/A</v>
      </c>
      <c r="AD14" s="66" t="s">
        <v>78</v>
      </c>
      <c r="AE14" s="66" t="e">
        <v>#N/A</v>
      </c>
      <c r="AF14" s="66">
        <v>117441928</v>
      </c>
      <c r="AG14" s="66" t="s">
        <v>94</v>
      </c>
      <c r="AH14" s="66" t="s">
        <v>941</v>
      </c>
      <c r="AI14" s="66" t="s">
        <v>942</v>
      </c>
      <c r="AJ14" s="66" t="s">
        <v>80</v>
      </c>
      <c r="AK14" s="66" t="s">
        <v>81</v>
      </c>
      <c r="AL14" s="66" t="s">
        <v>928</v>
      </c>
      <c r="AM14" s="66" t="s">
        <v>928</v>
      </c>
      <c r="AN14" s="66" t="s">
        <v>928</v>
      </c>
      <c r="AO14" s="66" t="s">
        <v>82</v>
      </c>
      <c r="AP14" s="66" t="s">
        <v>82</v>
      </c>
      <c r="AQ14" s="66" t="s">
        <v>943</v>
      </c>
      <c r="AR14" s="66" t="s">
        <v>82</v>
      </c>
      <c r="AS14" s="66" t="s">
        <v>83</v>
      </c>
      <c r="AT14" s="66">
        <v>12175126</v>
      </c>
      <c r="AU14" s="66">
        <v>2103</v>
      </c>
      <c r="AV14" s="66" t="s">
        <v>944</v>
      </c>
      <c r="AW14" s="66" t="s">
        <v>84</v>
      </c>
      <c r="AX14" s="66">
        <v>1</v>
      </c>
      <c r="AY14" s="66">
        <v>6</v>
      </c>
      <c r="AZ14" s="66">
        <v>7</v>
      </c>
      <c r="BA14" s="66">
        <v>2</v>
      </c>
      <c r="BB14" s="66" t="s">
        <v>85</v>
      </c>
      <c r="BC14" s="66" t="s">
        <v>10</v>
      </c>
      <c r="BD14" s="66">
        <v>2110123002607</v>
      </c>
      <c r="BE14" s="66" t="s">
        <v>448</v>
      </c>
      <c r="BF14" s="66" t="s">
        <v>945</v>
      </c>
      <c r="BG14" s="66" t="s">
        <v>895</v>
      </c>
      <c r="BH14" s="66" t="s">
        <v>946</v>
      </c>
      <c r="BI14" s="66" t="s">
        <v>86</v>
      </c>
      <c r="BJ14" s="66" t="s">
        <v>820</v>
      </c>
      <c r="BK14" s="66" t="s">
        <v>810</v>
      </c>
      <c r="BL14" s="66" t="s">
        <v>947</v>
      </c>
      <c r="BM14" s="66"/>
      <c r="BN14" s="67">
        <v>46139</v>
      </c>
      <c r="BO14" s="66" t="s">
        <v>948</v>
      </c>
      <c r="BP14" s="9"/>
      <c r="BQ14" s="66" t="s">
        <v>934</v>
      </c>
      <c r="BR14" s="66" t="s">
        <v>935</v>
      </c>
      <c r="BS14" s="66" t="s">
        <v>936</v>
      </c>
      <c r="BT14" s="67">
        <v>46147</v>
      </c>
      <c r="BU14" s="9"/>
      <c r="BV14" s="66" t="s">
        <v>1267</v>
      </c>
      <c r="BW14" s="66"/>
      <c r="BX14" s="66" t="s">
        <v>1270</v>
      </c>
      <c r="BY14" s="9"/>
      <c r="BZ14" s="9"/>
      <c r="CA14" s="9"/>
      <c r="CB14" s="9"/>
      <c r="CC14" s="9"/>
      <c r="CD14" s="9"/>
      <c r="CE14" s="9"/>
      <c r="CF14" s="9"/>
      <c r="CG14" s="9"/>
      <c r="CH14" s="9"/>
      <c r="CI14" s="9"/>
    </row>
    <row r="15" spans="1:88" x14ac:dyDescent="0.25">
      <c r="A15" s="66">
        <v>13062656</v>
      </c>
      <c r="B15" s="66">
        <v>19327415</v>
      </c>
      <c r="C15" s="9" t="s">
        <v>146</v>
      </c>
      <c r="D15" s="67">
        <v>45771</v>
      </c>
      <c r="E15" s="67">
        <v>45832</v>
      </c>
      <c r="F15" s="66" t="s">
        <v>73</v>
      </c>
      <c r="G15" s="66" t="s">
        <v>102</v>
      </c>
      <c r="H15" s="66" t="s">
        <v>952</v>
      </c>
      <c r="I15" s="66">
        <v>901100223</v>
      </c>
      <c r="J15" s="66" t="s">
        <v>953</v>
      </c>
      <c r="K15" s="68">
        <v>734430000000</v>
      </c>
      <c r="L15" s="66" t="s">
        <v>276</v>
      </c>
      <c r="M15" s="66" t="s">
        <v>139</v>
      </c>
      <c r="N15" s="66" t="s">
        <v>954</v>
      </c>
      <c r="O15" s="66">
        <v>0</v>
      </c>
      <c r="P15" s="66" t="s">
        <v>76</v>
      </c>
      <c r="Q15" s="66" t="s">
        <v>77</v>
      </c>
      <c r="R15" s="66">
        <v>176642</v>
      </c>
      <c r="S15" s="66" t="s">
        <v>955</v>
      </c>
      <c r="T15" s="66">
        <v>77</v>
      </c>
      <c r="U15" s="67">
        <v>44913</v>
      </c>
      <c r="V15" s="67">
        <v>44919</v>
      </c>
      <c r="W15" s="67">
        <v>44912</v>
      </c>
      <c r="X15" s="66">
        <v>0</v>
      </c>
      <c r="Y15" s="66">
        <v>0</v>
      </c>
      <c r="Z15" s="66">
        <v>0</v>
      </c>
      <c r="AA15" s="66">
        <v>0</v>
      </c>
      <c r="AB15" s="66">
        <v>0</v>
      </c>
      <c r="AC15" s="66" t="e">
        <v>#N/A</v>
      </c>
      <c r="AD15" s="66" t="s">
        <v>78</v>
      </c>
      <c r="AE15" s="66" t="e">
        <v>#N/A</v>
      </c>
      <c r="AF15" s="66">
        <v>117789974</v>
      </c>
      <c r="AG15" s="66" t="s">
        <v>79</v>
      </c>
      <c r="AH15" s="66"/>
      <c r="AI15" s="66" t="s">
        <v>956</v>
      </c>
      <c r="AJ15" s="66" t="s">
        <v>92</v>
      </c>
      <c r="AK15" s="66" t="s">
        <v>81</v>
      </c>
      <c r="AL15" s="66" t="s">
        <v>957</v>
      </c>
      <c r="AM15" s="66" t="s">
        <v>957</v>
      </c>
      <c r="AN15" s="66" t="s">
        <v>957</v>
      </c>
      <c r="AO15" s="66" t="s">
        <v>82</v>
      </c>
      <c r="AP15" s="66" t="s">
        <v>82</v>
      </c>
      <c r="AQ15" s="66" t="s">
        <v>958</v>
      </c>
      <c r="AR15" s="66" t="s">
        <v>82</v>
      </c>
      <c r="AS15" s="66" t="s">
        <v>83</v>
      </c>
      <c r="AT15" s="66">
        <v>12195969</v>
      </c>
      <c r="AU15" s="66">
        <v>2103</v>
      </c>
      <c r="AV15" s="66" t="s">
        <v>84</v>
      </c>
      <c r="AW15" s="66" t="s">
        <v>84</v>
      </c>
      <c r="AX15" s="66">
        <v>1</v>
      </c>
      <c r="AY15" s="66">
        <v>1</v>
      </c>
      <c r="AZ15" s="66">
        <v>1</v>
      </c>
      <c r="BA15" s="66">
        <v>3</v>
      </c>
      <c r="BB15" s="66" t="s">
        <v>106</v>
      </c>
      <c r="BC15" s="66" t="s">
        <v>11</v>
      </c>
      <c r="BD15" s="66">
        <v>0</v>
      </c>
      <c r="BE15" s="66">
        <v>0</v>
      </c>
      <c r="BF15" s="66" t="e">
        <v>#N/A</v>
      </c>
      <c r="BG15" s="66" t="e">
        <v>#N/A</v>
      </c>
      <c r="BH15" s="66" t="e">
        <v>#N/A</v>
      </c>
      <c r="BI15" s="66" t="s">
        <v>108</v>
      </c>
      <c r="BJ15" s="66" t="s">
        <v>841</v>
      </c>
      <c r="BK15" s="66" t="s">
        <v>810</v>
      </c>
      <c r="BL15" s="66" t="s">
        <v>902</v>
      </c>
      <c r="BM15" s="66">
        <v>0</v>
      </c>
      <c r="BN15" s="67">
        <v>46140</v>
      </c>
      <c r="BO15" s="66">
        <v>0</v>
      </c>
      <c r="BP15" s="9"/>
      <c r="BQ15" s="66" t="s">
        <v>951</v>
      </c>
      <c r="BR15" s="66" t="s">
        <v>959</v>
      </c>
      <c r="BS15" s="66" t="s">
        <v>960</v>
      </c>
      <c r="BT15" s="67">
        <v>46147</v>
      </c>
      <c r="BU15" s="9"/>
      <c r="BV15" s="9" t="s">
        <v>1268</v>
      </c>
      <c r="BW15" s="9" t="s">
        <v>1296</v>
      </c>
      <c r="BX15" s="9" t="s">
        <v>1295</v>
      </c>
      <c r="BY15" s="9"/>
      <c r="BZ15" s="9"/>
      <c r="CA15" s="9"/>
      <c r="CB15" s="9"/>
      <c r="CC15" s="9"/>
      <c r="CD15" s="9"/>
      <c r="CE15" s="9"/>
      <c r="CF15" s="9"/>
      <c r="CG15" s="9"/>
      <c r="CH15" s="9"/>
      <c r="CI15" s="9"/>
    </row>
    <row r="16" spans="1:88" x14ac:dyDescent="0.25">
      <c r="A16" s="66">
        <v>13325891</v>
      </c>
      <c r="B16" s="66">
        <v>19344338</v>
      </c>
      <c r="C16" s="9" t="s">
        <v>146</v>
      </c>
      <c r="D16" s="67">
        <v>45779</v>
      </c>
      <c r="E16" s="67">
        <v>45835</v>
      </c>
      <c r="F16" s="66" t="s">
        <v>73</v>
      </c>
      <c r="G16" s="66" t="s">
        <v>102</v>
      </c>
      <c r="H16" s="66">
        <v>15841145</v>
      </c>
      <c r="I16" s="66">
        <v>900210981</v>
      </c>
      <c r="J16" s="66" t="s">
        <v>961</v>
      </c>
      <c r="K16" s="68">
        <v>110012000000</v>
      </c>
      <c r="L16" s="66" t="s">
        <v>276</v>
      </c>
      <c r="M16" s="66" t="s">
        <v>139</v>
      </c>
      <c r="N16" s="66" t="s">
        <v>962</v>
      </c>
      <c r="O16" s="66">
        <v>0</v>
      </c>
      <c r="P16" s="66" t="s">
        <v>76</v>
      </c>
      <c r="Q16" s="66" t="s">
        <v>77</v>
      </c>
      <c r="R16" s="66">
        <v>79920559</v>
      </c>
      <c r="S16" s="66" t="s">
        <v>963</v>
      </c>
      <c r="T16" s="66">
        <v>1</v>
      </c>
      <c r="U16" s="67">
        <v>45033</v>
      </c>
      <c r="V16" s="67">
        <v>45033</v>
      </c>
      <c r="W16" s="67">
        <v>45033</v>
      </c>
      <c r="X16" s="66">
        <v>0</v>
      </c>
      <c r="Y16" s="66">
        <v>0</v>
      </c>
      <c r="Z16" s="66">
        <v>0</v>
      </c>
      <c r="AA16" s="66">
        <v>0</v>
      </c>
      <c r="AB16" s="66">
        <v>0</v>
      </c>
      <c r="AC16" s="66" t="e">
        <v>#N/A</v>
      </c>
      <c r="AD16" s="66" t="s">
        <v>78</v>
      </c>
      <c r="AE16" s="66" t="e">
        <v>#N/A</v>
      </c>
      <c r="AF16" s="66">
        <v>118094540</v>
      </c>
      <c r="AG16" s="66" t="s">
        <v>91</v>
      </c>
      <c r="AH16" s="66">
        <v>21102</v>
      </c>
      <c r="AI16" s="66" t="s">
        <v>111</v>
      </c>
      <c r="AJ16" s="66" t="s">
        <v>80</v>
      </c>
      <c r="AK16" s="66" t="s">
        <v>81</v>
      </c>
      <c r="AL16" s="66" t="s">
        <v>112</v>
      </c>
      <c r="AM16" s="66" t="s">
        <v>112</v>
      </c>
      <c r="AN16" s="66" t="s">
        <v>112</v>
      </c>
      <c r="AO16" s="66" t="s">
        <v>82</v>
      </c>
      <c r="AP16" s="66" t="s">
        <v>82</v>
      </c>
      <c r="AQ16" s="66" t="s">
        <v>112</v>
      </c>
      <c r="AR16" s="66" t="s">
        <v>82</v>
      </c>
      <c r="AS16" s="66" t="s">
        <v>83</v>
      </c>
      <c r="AT16" s="66">
        <v>12212882</v>
      </c>
      <c r="AU16" s="66">
        <v>2103</v>
      </c>
      <c r="AV16" s="66" t="s">
        <v>84</v>
      </c>
      <c r="AW16" s="66" t="s">
        <v>84</v>
      </c>
      <c r="AX16" s="66">
        <v>1</v>
      </c>
      <c r="AY16" s="66">
        <v>1</v>
      </c>
      <c r="AZ16" s="66">
        <v>1</v>
      </c>
      <c r="BA16" s="66">
        <v>3</v>
      </c>
      <c r="BB16" s="66" t="s">
        <v>85</v>
      </c>
      <c r="BC16" s="66" t="s">
        <v>107</v>
      </c>
      <c r="BD16" s="66">
        <v>0</v>
      </c>
      <c r="BE16" s="66">
        <v>0</v>
      </c>
      <c r="BF16" s="66" t="e">
        <v>#N/A</v>
      </c>
      <c r="BG16" s="66" t="e">
        <v>#N/A</v>
      </c>
      <c r="BH16" s="66" t="e">
        <v>#N/A</v>
      </c>
      <c r="BI16" s="66" t="s">
        <v>108</v>
      </c>
      <c r="BJ16" s="66" t="s">
        <v>841</v>
      </c>
      <c r="BK16" s="66" t="s">
        <v>810</v>
      </c>
      <c r="BL16" s="66" t="s">
        <v>169</v>
      </c>
      <c r="BM16" s="66">
        <v>0</v>
      </c>
      <c r="BN16" s="67">
        <v>46140</v>
      </c>
      <c r="BO16" s="66">
        <v>0</v>
      </c>
      <c r="BP16" s="9"/>
      <c r="BQ16" s="66" t="s">
        <v>951</v>
      </c>
      <c r="BR16" s="66" t="s">
        <v>959</v>
      </c>
      <c r="BS16" s="66" t="s">
        <v>964</v>
      </c>
      <c r="BT16" s="67">
        <v>46147</v>
      </c>
      <c r="BU16" s="9"/>
      <c r="BV16" s="9" t="s">
        <v>1268</v>
      </c>
      <c r="BW16" s="9" t="s">
        <v>1294</v>
      </c>
      <c r="BX16" s="9" t="s">
        <v>1295</v>
      </c>
      <c r="BY16" s="9"/>
      <c r="BZ16" s="9"/>
      <c r="CA16" s="9"/>
      <c r="CB16" s="9"/>
      <c r="CC16" s="9"/>
      <c r="CD16" s="9"/>
      <c r="CE16" s="9"/>
      <c r="CF16" s="9"/>
      <c r="CG16" s="9"/>
      <c r="CH16" s="9"/>
      <c r="CI16" s="9"/>
    </row>
    <row r="17" spans="1:70" x14ac:dyDescent="0.25">
      <c r="A17" s="83"/>
      <c r="B17" s="83"/>
      <c r="C17" s="83"/>
      <c r="D17" s="84"/>
      <c r="E17" s="84"/>
      <c r="F17" s="83"/>
      <c r="G17" s="83"/>
      <c r="H17" s="83"/>
      <c r="I17" s="83"/>
      <c r="J17" s="83"/>
      <c r="K17" s="83"/>
      <c r="L17" s="83"/>
      <c r="M17" s="83"/>
      <c r="N17" s="83"/>
      <c r="O17" s="83"/>
      <c r="P17" s="83"/>
      <c r="Q17" s="83"/>
      <c r="R17" s="83"/>
      <c r="S17" s="83"/>
      <c r="T17" s="83"/>
      <c r="U17" s="84"/>
      <c r="V17" s="84"/>
      <c r="W17" s="84"/>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4"/>
      <c r="BO17" s="83"/>
      <c r="BP17" s="83"/>
      <c r="BQ17" s="83"/>
      <c r="BR17" s="84"/>
    </row>
    <row r="18" spans="1:70" x14ac:dyDescent="0.25">
      <c r="A18" s="71"/>
      <c r="B18" s="71"/>
      <c r="C18" s="71"/>
      <c r="D18" s="72"/>
      <c r="E18" s="72"/>
      <c r="F18" s="71"/>
      <c r="G18" s="71"/>
      <c r="H18" s="71"/>
      <c r="I18" s="71"/>
      <c r="J18" s="71"/>
      <c r="K18" s="73"/>
      <c r="L18" s="71"/>
      <c r="M18" s="71"/>
      <c r="N18" s="71"/>
      <c r="O18" s="71"/>
      <c r="P18" s="71"/>
      <c r="Q18" s="71"/>
      <c r="R18" s="71"/>
      <c r="S18" s="71"/>
      <c r="T18" s="71"/>
      <c r="U18" s="72"/>
      <c r="V18" s="72"/>
      <c r="W18" s="72"/>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66"/>
      <c r="BL18" s="71"/>
      <c r="BM18" s="71"/>
      <c r="BN18" s="72"/>
      <c r="BO18" s="71"/>
      <c r="BP18" s="71"/>
      <c r="BQ18" s="71"/>
      <c r="BR18" s="72"/>
    </row>
    <row r="19" spans="1:70" x14ac:dyDescent="0.25">
      <c r="A19" s="71" t="s">
        <v>1302</v>
      </c>
      <c r="B19" s="71"/>
      <c r="C19" s="71"/>
      <c r="D19" s="72"/>
      <c r="E19" s="72"/>
      <c r="F19" s="71"/>
      <c r="G19" s="71"/>
      <c r="H19" s="71"/>
      <c r="I19" s="71"/>
      <c r="J19" s="71"/>
      <c r="K19" s="71"/>
      <c r="L19" s="71"/>
      <c r="M19" s="71"/>
      <c r="N19" s="71"/>
      <c r="O19" s="71"/>
      <c r="P19" s="71"/>
      <c r="Q19" s="71"/>
      <c r="R19" s="71"/>
      <c r="S19" s="71"/>
      <c r="T19" s="71"/>
      <c r="U19" s="72"/>
      <c r="V19" s="72"/>
      <c r="W19" s="72"/>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66"/>
      <c r="BL19" s="71"/>
      <c r="BM19" s="71"/>
      <c r="BN19" s="72"/>
      <c r="BO19" s="71"/>
      <c r="BP19" s="71"/>
      <c r="BQ19" s="71"/>
      <c r="BR19" s="72"/>
    </row>
    <row r="20" spans="1:70" x14ac:dyDescent="0.25">
      <c r="A20" s="71"/>
      <c r="B20" s="71"/>
      <c r="C20" s="71"/>
      <c r="D20" s="72"/>
      <c r="E20" s="72"/>
      <c r="F20" s="71"/>
      <c r="G20" s="71"/>
      <c r="H20" s="71"/>
      <c r="I20" s="71"/>
      <c r="J20" s="71"/>
      <c r="K20" s="73"/>
      <c r="L20" s="71"/>
      <c r="M20" s="71"/>
      <c r="N20" s="71"/>
      <c r="O20" s="71"/>
      <c r="P20" s="71"/>
      <c r="Q20" s="71"/>
      <c r="R20" s="71"/>
      <c r="S20" s="71"/>
      <c r="T20" s="71"/>
      <c r="U20" s="72"/>
      <c r="V20" s="72"/>
      <c r="W20" s="72"/>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66"/>
      <c r="BL20" s="71"/>
      <c r="BM20" s="71"/>
      <c r="BN20" s="72"/>
      <c r="BO20" s="71"/>
      <c r="BP20" s="71"/>
      <c r="BQ20" s="71"/>
      <c r="BR20" s="72"/>
    </row>
    <row r="21" spans="1:70" x14ac:dyDescent="0.25">
      <c r="A21" s="71"/>
      <c r="B21" s="71"/>
      <c r="C21" s="71"/>
      <c r="D21" s="72"/>
      <c r="E21" s="72"/>
      <c r="F21" s="71"/>
      <c r="G21" s="71"/>
      <c r="H21" s="71"/>
      <c r="I21" s="71"/>
      <c r="J21" s="71"/>
      <c r="K21" s="73"/>
      <c r="L21" s="71"/>
      <c r="M21" s="71"/>
      <c r="N21" s="71"/>
      <c r="O21" s="71"/>
      <c r="P21" s="71"/>
      <c r="Q21" s="71"/>
      <c r="R21" s="71"/>
      <c r="S21" s="71"/>
      <c r="T21" s="71"/>
      <c r="U21" s="72"/>
      <c r="V21" s="72"/>
      <c r="W21" s="72"/>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66"/>
      <c r="BL21" s="71"/>
      <c r="BM21" s="71"/>
      <c r="BN21" s="72"/>
      <c r="BO21" s="71"/>
      <c r="BP21" s="71"/>
      <c r="BQ21" s="71"/>
      <c r="BR21" s="72"/>
    </row>
    <row r="22" spans="1:70" x14ac:dyDescent="0.25">
      <c r="A22" s="71"/>
      <c r="B22" s="71"/>
      <c r="C22" s="71"/>
      <c r="D22" s="72"/>
      <c r="E22" s="72"/>
      <c r="F22" s="71"/>
      <c r="G22" s="71"/>
      <c r="H22" s="71"/>
      <c r="I22" s="71"/>
      <c r="J22" s="71"/>
      <c r="K22" s="73"/>
      <c r="L22" s="71"/>
      <c r="M22" s="71"/>
      <c r="N22" s="71"/>
      <c r="O22" s="71"/>
      <c r="P22" s="71"/>
      <c r="Q22" s="71"/>
      <c r="R22" s="71"/>
      <c r="S22" s="71"/>
      <c r="T22" s="71"/>
      <c r="U22" s="72"/>
      <c r="V22" s="72"/>
      <c r="W22" s="72"/>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66"/>
      <c r="BL22" s="71"/>
      <c r="BM22" s="71"/>
      <c r="BN22" s="72"/>
      <c r="BO22" s="71"/>
      <c r="BP22" s="71"/>
      <c r="BQ22" s="71"/>
      <c r="BR22" s="72"/>
    </row>
    <row r="23" spans="1:70" x14ac:dyDescent="0.25">
      <c r="A23" s="71"/>
      <c r="B23" s="71"/>
      <c r="C23" s="71"/>
      <c r="D23" s="72"/>
      <c r="E23" s="72"/>
      <c r="F23" s="71"/>
      <c r="G23" s="71"/>
      <c r="H23" s="71"/>
      <c r="I23" s="71"/>
      <c r="J23" s="71"/>
      <c r="K23" s="73"/>
      <c r="L23" s="71"/>
      <c r="M23" s="71"/>
      <c r="N23" s="71"/>
      <c r="O23" s="71"/>
      <c r="P23" s="71"/>
      <c r="Q23" s="71"/>
      <c r="R23" s="71"/>
      <c r="S23" s="71"/>
      <c r="T23" s="71"/>
      <c r="U23" s="72"/>
      <c r="V23" s="72"/>
      <c r="W23" s="72"/>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66"/>
      <c r="BL23" s="71"/>
      <c r="BM23" s="71"/>
      <c r="BN23" s="72"/>
      <c r="BO23" s="71"/>
      <c r="BP23" s="74"/>
      <c r="BQ23" s="71"/>
      <c r="BR23" s="72"/>
    </row>
    <row r="24" spans="1:70" x14ac:dyDescent="0.25">
      <c r="A24" s="71"/>
      <c r="B24" s="71"/>
      <c r="C24" s="71"/>
      <c r="D24" s="72"/>
      <c r="E24" s="72"/>
      <c r="F24" s="71"/>
      <c r="G24" s="71"/>
      <c r="H24" s="71"/>
      <c r="I24" s="71"/>
      <c r="J24" s="71"/>
      <c r="K24" s="73"/>
      <c r="L24" s="71"/>
      <c r="M24" s="71"/>
      <c r="N24" s="71"/>
      <c r="O24" s="71"/>
      <c r="P24" s="71"/>
      <c r="Q24" s="71"/>
      <c r="R24" s="71"/>
      <c r="S24" s="71"/>
      <c r="T24" s="71"/>
      <c r="U24" s="72"/>
      <c r="V24" s="72"/>
      <c r="W24" s="72"/>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66"/>
      <c r="BL24" s="71"/>
      <c r="BM24" s="71"/>
      <c r="BN24" s="72"/>
      <c r="BO24" s="71"/>
      <c r="BP24" s="71"/>
      <c r="BQ24" s="71"/>
      <c r="BR24" s="72"/>
    </row>
    <row r="25" spans="1:70" x14ac:dyDescent="0.25">
      <c r="A25" s="71"/>
      <c r="B25" s="71"/>
      <c r="C25" s="71"/>
      <c r="D25" s="72"/>
      <c r="E25" s="72"/>
      <c r="F25" s="71"/>
      <c r="G25" s="71"/>
      <c r="H25" s="71"/>
      <c r="I25" s="71"/>
      <c r="J25" s="71"/>
      <c r="K25" s="73"/>
      <c r="L25" s="71"/>
      <c r="M25" s="71"/>
      <c r="N25" s="71"/>
      <c r="O25" s="71"/>
      <c r="P25" s="71"/>
      <c r="Q25" s="71"/>
      <c r="R25" s="71"/>
      <c r="S25" s="71"/>
      <c r="T25" s="71"/>
      <c r="U25" s="72"/>
      <c r="V25" s="72"/>
      <c r="W25" s="72"/>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66"/>
      <c r="BL25" s="71"/>
      <c r="BM25" s="71"/>
      <c r="BN25" s="72"/>
      <c r="BO25" s="71"/>
      <c r="BP25" s="71"/>
      <c r="BQ25" s="71"/>
      <c r="BR25" s="72"/>
    </row>
    <row r="26" spans="1:70" x14ac:dyDescent="0.25">
      <c r="A26" s="71"/>
      <c r="B26" s="71"/>
      <c r="C26" s="71"/>
      <c r="D26" s="72"/>
      <c r="E26" s="72"/>
      <c r="F26" s="71"/>
      <c r="G26" s="71"/>
      <c r="H26" s="71"/>
      <c r="I26" s="71"/>
      <c r="J26" s="71"/>
      <c r="K26" s="73"/>
      <c r="L26" s="71"/>
      <c r="M26" s="71"/>
      <c r="N26" s="71"/>
      <c r="O26" s="71"/>
      <c r="P26" s="71"/>
      <c r="Q26" s="71"/>
      <c r="R26" s="71"/>
      <c r="S26" s="71"/>
      <c r="T26" s="71"/>
      <c r="U26" s="72"/>
      <c r="V26" s="72"/>
      <c r="W26" s="72"/>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66"/>
      <c r="BL26" s="71"/>
      <c r="BM26" s="71"/>
      <c r="BN26" s="72"/>
      <c r="BO26" s="71"/>
      <c r="BP26" s="71"/>
      <c r="BQ26" s="71"/>
      <c r="BR26" s="72"/>
    </row>
    <row r="27" spans="1:70" x14ac:dyDescent="0.25">
      <c r="A27" s="71"/>
      <c r="B27" s="71"/>
      <c r="C27" s="71"/>
      <c r="D27" s="72"/>
      <c r="E27" s="72"/>
      <c r="F27" s="71"/>
      <c r="G27" s="71"/>
      <c r="H27" s="71"/>
      <c r="I27" s="71"/>
      <c r="J27" s="71"/>
      <c r="K27" s="73"/>
      <c r="L27" s="71"/>
      <c r="M27" s="71"/>
      <c r="N27" s="71"/>
      <c r="O27" s="71"/>
      <c r="P27" s="71"/>
      <c r="Q27" s="71"/>
      <c r="R27" s="71"/>
      <c r="S27" s="71"/>
      <c r="T27" s="71"/>
      <c r="U27" s="72"/>
      <c r="V27" s="72"/>
      <c r="W27" s="72"/>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66"/>
      <c r="BL27" s="71"/>
      <c r="BM27" s="71"/>
      <c r="BN27" s="72"/>
      <c r="BO27" s="71"/>
      <c r="BP27" s="71"/>
      <c r="BQ27" s="71"/>
      <c r="BR27" s="72"/>
    </row>
    <row r="28" spans="1:70" x14ac:dyDescent="0.25">
      <c r="A28" s="71"/>
      <c r="B28" s="71"/>
      <c r="C28" s="71"/>
      <c r="D28" s="72"/>
      <c r="E28" s="72"/>
      <c r="F28" s="71"/>
      <c r="G28" s="71"/>
      <c r="H28" s="71"/>
      <c r="I28" s="71"/>
      <c r="J28" s="71"/>
      <c r="K28" s="73"/>
      <c r="L28" s="71"/>
      <c r="M28" s="71"/>
      <c r="N28" s="71"/>
      <c r="O28" s="71"/>
      <c r="P28" s="71"/>
      <c r="Q28" s="71"/>
      <c r="R28" s="71"/>
      <c r="S28" s="71"/>
      <c r="T28" s="71"/>
      <c r="U28" s="72"/>
      <c r="V28" s="72"/>
      <c r="W28" s="72"/>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66"/>
      <c r="BL28" s="71"/>
      <c r="BM28" s="71"/>
      <c r="BN28" s="72"/>
      <c r="BO28" s="71"/>
      <c r="BP28" s="71"/>
      <c r="BQ28" s="71"/>
      <c r="BR28" s="72"/>
    </row>
    <row r="29" spans="1:70" x14ac:dyDescent="0.25">
      <c r="A29" s="71"/>
      <c r="B29" s="71"/>
      <c r="C29" s="71"/>
      <c r="D29" s="72"/>
      <c r="E29" s="72"/>
      <c r="F29" s="71"/>
      <c r="G29" s="71"/>
      <c r="H29" s="71"/>
      <c r="I29" s="71"/>
      <c r="J29" s="71"/>
      <c r="K29" s="71"/>
      <c r="L29" s="71"/>
      <c r="M29" s="71"/>
      <c r="N29" s="71"/>
      <c r="O29" s="71"/>
      <c r="P29" s="71"/>
      <c r="Q29" s="71"/>
      <c r="R29" s="71"/>
      <c r="S29" s="71"/>
      <c r="T29" s="71"/>
      <c r="U29" s="72"/>
      <c r="V29" s="72"/>
      <c r="W29" s="72"/>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66"/>
      <c r="BL29" s="71"/>
      <c r="BM29" s="71"/>
      <c r="BN29" s="72"/>
      <c r="BO29" s="71"/>
      <c r="BP29" s="71"/>
      <c r="BQ29" s="71"/>
      <c r="BR29" s="72"/>
    </row>
    <row r="30" spans="1:70" x14ac:dyDescent="0.25">
      <c r="A30" s="71"/>
      <c r="B30" s="71"/>
      <c r="C30" s="71"/>
      <c r="D30" s="72"/>
      <c r="E30" s="72"/>
      <c r="F30" s="71"/>
      <c r="G30" s="71"/>
      <c r="H30" s="71"/>
      <c r="I30" s="71"/>
      <c r="J30" s="71"/>
      <c r="K30" s="71"/>
      <c r="L30" s="71"/>
      <c r="M30" s="71"/>
      <c r="N30" s="71"/>
      <c r="O30" s="71"/>
      <c r="P30" s="71"/>
      <c r="Q30" s="71"/>
      <c r="R30" s="71"/>
      <c r="S30" s="71"/>
      <c r="T30" s="71"/>
      <c r="U30" s="72"/>
      <c r="V30" s="72"/>
      <c r="W30" s="72"/>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66"/>
      <c r="BL30" s="71"/>
      <c r="BM30" s="71"/>
      <c r="BN30" s="72"/>
      <c r="BO30" s="71"/>
      <c r="BP30" s="71"/>
      <c r="BQ30" s="71"/>
      <c r="BR30" s="72"/>
    </row>
    <row r="31" spans="1:70" x14ac:dyDescent="0.25">
      <c r="A31" s="71"/>
      <c r="B31" s="71"/>
      <c r="C31" s="71"/>
      <c r="D31" s="72"/>
      <c r="E31" s="72"/>
      <c r="F31" s="71"/>
      <c r="G31" s="71"/>
      <c r="H31" s="71"/>
      <c r="I31" s="71"/>
      <c r="J31" s="71"/>
      <c r="K31" s="73"/>
      <c r="L31" s="71"/>
      <c r="M31" s="71"/>
      <c r="N31" s="71"/>
      <c r="O31" s="71"/>
      <c r="P31" s="71"/>
      <c r="Q31" s="71"/>
      <c r="R31" s="71"/>
      <c r="S31" s="71"/>
      <c r="T31" s="71"/>
      <c r="U31" s="72"/>
      <c r="V31" s="72"/>
      <c r="W31" s="72"/>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66"/>
      <c r="BL31" s="71"/>
      <c r="BM31" s="71"/>
      <c r="BN31" s="72"/>
      <c r="BO31" s="71"/>
      <c r="BP31" s="71"/>
      <c r="BQ31" s="71"/>
      <c r="BR31" s="72"/>
    </row>
    <row r="32" spans="1:70" x14ac:dyDescent="0.25">
      <c r="A32" s="71"/>
      <c r="B32" s="71"/>
      <c r="C32" s="71"/>
      <c r="D32" s="72"/>
      <c r="E32" s="72"/>
      <c r="F32" s="71"/>
      <c r="G32" s="71"/>
      <c r="H32" s="71"/>
      <c r="I32" s="71"/>
      <c r="J32" s="71"/>
      <c r="K32" s="71"/>
      <c r="L32" s="71"/>
      <c r="M32" s="71"/>
      <c r="N32" s="71"/>
      <c r="O32" s="71"/>
      <c r="P32" s="71"/>
      <c r="Q32" s="71"/>
      <c r="R32" s="71"/>
      <c r="S32" s="71"/>
      <c r="T32" s="71"/>
      <c r="U32" s="72"/>
      <c r="V32" s="72"/>
      <c r="W32" s="72"/>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66"/>
      <c r="BL32" s="71"/>
      <c r="BM32" s="71"/>
      <c r="BN32" s="72"/>
      <c r="BO32" s="71"/>
      <c r="BP32" s="71"/>
      <c r="BQ32" s="71"/>
      <c r="BR32" s="72"/>
    </row>
    <row r="33" spans="1:70" x14ac:dyDescent="0.25">
      <c r="A33" s="71"/>
      <c r="B33" s="71"/>
      <c r="C33" s="71"/>
      <c r="D33" s="72"/>
      <c r="E33" s="72"/>
      <c r="F33" s="71"/>
      <c r="G33" s="71"/>
      <c r="H33" s="71"/>
      <c r="I33" s="71"/>
      <c r="J33" s="71"/>
      <c r="K33" s="71"/>
      <c r="L33" s="71"/>
      <c r="M33" s="71"/>
      <c r="N33" s="71"/>
      <c r="O33" s="71"/>
      <c r="P33" s="71"/>
      <c r="Q33" s="71"/>
      <c r="R33" s="71"/>
      <c r="S33" s="71"/>
      <c r="T33" s="71"/>
      <c r="U33" s="72"/>
      <c r="V33" s="72"/>
      <c r="W33" s="72"/>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2"/>
      <c r="BO33" s="71"/>
      <c r="BP33" s="71"/>
      <c r="BQ33" s="71"/>
      <c r="BR33" s="72"/>
    </row>
    <row r="34" spans="1:70" x14ac:dyDescent="0.25">
      <c r="A34" s="71"/>
      <c r="B34" s="71"/>
      <c r="C34" s="71"/>
      <c r="D34" s="72"/>
      <c r="E34" s="72"/>
      <c r="F34" s="71"/>
      <c r="G34" s="71"/>
      <c r="H34" s="71"/>
      <c r="I34" s="71"/>
      <c r="J34" s="71"/>
      <c r="K34" s="73"/>
      <c r="L34" s="71"/>
      <c r="M34" s="71"/>
      <c r="N34" s="71"/>
      <c r="O34" s="71"/>
      <c r="P34" s="71"/>
      <c r="Q34" s="71"/>
      <c r="R34" s="71"/>
      <c r="S34" s="71"/>
      <c r="T34" s="71"/>
      <c r="U34" s="72"/>
      <c r="V34" s="72"/>
      <c r="W34" s="72"/>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2"/>
      <c r="BO34" s="71"/>
      <c r="BP34" s="71"/>
      <c r="BQ34" s="71"/>
      <c r="BR34" s="72"/>
    </row>
    <row r="35" spans="1:70" x14ac:dyDescent="0.25">
      <c r="A35" s="71"/>
      <c r="B35" s="71"/>
      <c r="C35" s="71"/>
      <c r="D35" s="72"/>
      <c r="E35" s="72"/>
      <c r="F35" s="71"/>
      <c r="G35" s="71"/>
      <c r="H35" s="71"/>
      <c r="I35" s="71"/>
      <c r="J35" s="71"/>
      <c r="K35" s="73"/>
      <c r="L35" s="71"/>
      <c r="M35" s="71"/>
      <c r="N35" s="71"/>
      <c r="O35" s="71"/>
      <c r="P35" s="71"/>
      <c r="Q35" s="71"/>
      <c r="R35" s="71"/>
      <c r="S35" s="71"/>
      <c r="T35" s="71"/>
      <c r="U35" s="72"/>
      <c r="V35" s="72"/>
      <c r="W35" s="72"/>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2"/>
      <c r="BO35" s="71"/>
      <c r="BP35" s="71"/>
      <c r="BQ35" s="71"/>
      <c r="BR35" s="72"/>
    </row>
    <row r="36" spans="1:70" x14ac:dyDescent="0.25">
      <c r="A36" s="71"/>
      <c r="B36" s="71"/>
      <c r="C36" s="71"/>
      <c r="D36" s="72"/>
      <c r="E36" s="72"/>
      <c r="F36" s="71"/>
      <c r="G36" s="71"/>
      <c r="H36" s="71"/>
      <c r="I36" s="71"/>
      <c r="J36" s="71"/>
      <c r="K36" s="73"/>
      <c r="L36" s="71"/>
      <c r="M36" s="71"/>
      <c r="N36" s="71"/>
      <c r="O36" s="71"/>
      <c r="P36" s="71"/>
      <c r="Q36" s="71"/>
      <c r="R36" s="71"/>
      <c r="S36" s="71"/>
      <c r="T36" s="71"/>
      <c r="U36" s="72"/>
      <c r="V36" s="72"/>
      <c r="W36" s="72"/>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2"/>
      <c r="BO36" s="71"/>
      <c r="BP36" s="71"/>
      <c r="BQ36" s="71"/>
      <c r="BR36" s="72"/>
    </row>
    <row r="37" spans="1:70" x14ac:dyDescent="0.25">
      <c r="A37" s="71"/>
      <c r="B37" s="71"/>
      <c r="C37" s="71"/>
      <c r="D37" s="72"/>
      <c r="E37" s="72"/>
      <c r="F37" s="71"/>
      <c r="G37" s="71"/>
      <c r="H37" s="71"/>
      <c r="I37" s="71"/>
      <c r="J37" s="71"/>
      <c r="K37" s="73"/>
      <c r="L37" s="71"/>
      <c r="M37" s="71"/>
      <c r="N37" s="71"/>
      <c r="O37" s="71"/>
      <c r="P37" s="71"/>
      <c r="Q37" s="71"/>
      <c r="R37" s="71"/>
      <c r="S37" s="71"/>
      <c r="T37" s="71"/>
      <c r="U37" s="72"/>
      <c r="V37" s="72"/>
      <c r="W37" s="72"/>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2"/>
      <c r="BO37" s="71"/>
      <c r="BP37" s="71"/>
      <c r="BQ37" s="71"/>
      <c r="BR37" s="72"/>
    </row>
    <row r="38" spans="1:70" x14ac:dyDescent="0.25">
      <c r="A38" s="71"/>
      <c r="B38" s="71"/>
      <c r="C38" s="71"/>
      <c r="D38" s="72"/>
      <c r="E38" s="72"/>
      <c r="F38" s="71"/>
      <c r="G38" s="71"/>
      <c r="H38" s="71"/>
      <c r="I38" s="71"/>
      <c r="J38" s="71"/>
      <c r="K38" s="73"/>
      <c r="L38" s="71"/>
      <c r="M38" s="71"/>
      <c r="N38" s="71"/>
      <c r="O38" s="71"/>
      <c r="P38" s="71"/>
      <c r="Q38" s="71"/>
      <c r="R38" s="71"/>
      <c r="S38" s="71"/>
      <c r="T38" s="71"/>
      <c r="U38" s="72"/>
      <c r="V38" s="72"/>
      <c r="W38" s="72"/>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2"/>
      <c r="BO38" s="71"/>
      <c r="BP38" s="71"/>
      <c r="BQ38" s="71"/>
      <c r="BR38" s="72"/>
    </row>
    <row r="39" spans="1:70" x14ac:dyDescent="0.25">
      <c r="A39" s="71"/>
      <c r="B39" s="71"/>
      <c r="C39" s="71"/>
      <c r="D39" s="72"/>
      <c r="E39" s="72"/>
      <c r="F39" s="71"/>
      <c r="G39" s="71"/>
      <c r="H39" s="71"/>
      <c r="I39" s="71"/>
      <c r="J39" s="71"/>
      <c r="K39" s="73"/>
      <c r="L39" s="71"/>
      <c r="M39" s="71"/>
      <c r="N39" s="71"/>
      <c r="O39" s="71"/>
      <c r="P39" s="71"/>
      <c r="Q39" s="71"/>
      <c r="R39" s="71"/>
      <c r="S39" s="71"/>
      <c r="T39" s="71"/>
      <c r="U39" s="72"/>
      <c r="V39" s="72"/>
      <c r="W39" s="72"/>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2"/>
      <c r="BO39" s="71"/>
      <c r="BP39" s="71"/>
      <c r="BQ39" s="71"/>
      <c r="BR39" s="72"/>
    </row>
    <row r="40" spans="1:70" x14ac:dyDescent="0.25">
      <c r="A40" s="71"/>
      <c r="B40" s="71"/>
      <c r="C40" s="71"/>
      <c r="D40" s="72"/>
      <c r="E40" s="72"/>
      <c r="F40" s="71"/>
      <c r="G40" s="71"/>
      <c r="H40" s="71"/>
      <c r="I40" s="71"/>
      <c r="J40" s="71"/>
      <c r="K40" s="71"/>
      <c r="L40" s="71"/>
      <c r="M40" s="71"/>
      <c r="N40" s="71"/>
      <c r="O40" s="71"/>
      <c r="P40" s="71"/>
      <c r="Q40" s="71"/>
      <c r="R40" s="71"/>
      <c r="S40" s="71"/>
      <c r="T40" s="71"/>
      <c r="U40" s="72"/>
      <c r="V40" s="72"/>
      <c r="W40" s="72"/>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2"/>
      <c r="BO40" s="71"/>
      <c r="BP40" s="71"/>
      <c r="BQ40" s="71"/>
      <c r="BR40" s="72"/>
    </row>
    <row r="41" spans="1:70" x14ac:dyDescent="0.25">
      <c r="A41" s="71"/>
      <c r="B41" s="71"/>
      <c r="C41" s="71"/>
      <c r="D41" s="72"/>
      <c r="E41" s="72"/>
      <c r="F41" s="71"/>
      <c r="G41" s="71"/>
      <c r="H41" s="71"/>
      <c r="I41" s="71"/>
      <c r="J41" s="71"/>
      <c r="K41" s="71"/>
      <c r="L41" s="71"/>
      <c r="M41" s="71"/>
      <c r="N41" s="71"/>
      <c r="O41" s="71"/>
      <c r="P41" s="71"/>
      <c r="Q41" s="71"/>
      <c r="R41" s="71"/>
      <c r="S41" s="71"/>
      <c r="T41" s="71"/>
      <c r="U41" s="72"/>
      <c r="V41" s="72"/>
      <c r="W41" s="72"/>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2"/>
      <c r="BO41" s="71"/>
      <c r="BP41" s="71"/>
      <c r="BQ41" s="71"/>
      <c r="BR41" s="72"/>
    </row>
    <row r="42" spans="1:70" x14ac:dyDescent="0.25">
      <c r="A42" s="71"/>
      <c r="B42" s="71"/>
      <c r="C42" s="71"/>
      <c r="D42" s="72"/>
      <c r="E42" s="72"/>
      <c r="F42" s="71"/>
      <c r="G42" s="71"/>
      <c r="H42" s="71"/>
      <c r="I42" s="71"/>
      <c r="J42" s="71"/>
      <c r="K42" s="73"/>
      <c r="L42" s="71"/>
      <c r="M42" s="71"/>
      <c r="N42" s="71"/>
      <c r="O42" s="71"/>
      <c r="P42" s="71"/>
      <c r="Q42" s="71"/>
      <c r="R42" s="71"/>
      <c r="S42" s="71"/>
      <c r="T42" s="71"/>
      <c r="U42" s="72"/>
      <c r="V42" s="72"/>
      <c r="W42" s="72"/>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2"/>
      <c r="BO42" s="71"/>
      <c r="BP42" s="71"/>
      <c r="BQ42" s="71"/>
      <c r="BR42" s="72"/>
    </row>
    <row r="43" spans="1:70" x14ac:dyDescent="0.25">
      <c r="A43" s="71"/>
      <c r="B43" s="71"/>
      <c r="C43" s="71"/>
      <c r="D43" s="72"/>
      <c r="E43" s="72"/>
      <c r="F43" s="71"/>
      <c r="G43" s="71"/>
      <c r="H43" s="71"/>
      <c r="I43" s="71"/>
      <c r="J43" s="71"/>
      <c r="K43" s="73"/>
      <c r="L43" s="71"/>
      <c r="M43" s="71"/>
      <c r="N43" s="71"/>
      <c r="O43" s="71"/>
      <c r="P43" s="71"/>
      <c r="Q43" s="71"/>
      <c r="R43" s="71"/>
      <c r="S43" s="71"/>
      <c r="T43" s="71"/>
      <c r="U43" s="72"/>
      <c r="V43" s="72"/>
      <c r="W43" s="72"/>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2"/>
      <c r="BO43" s="71"/>
      <c r="BP43" s="71"/>
      <c r="BQ43" s="71"/>
      <c r="BR43" s="72"/>
    </row>
    <row r="44" spans="1:70" x14ac:dyDescent="0.25">
      <c r="A44" s="71"/>
      <c r="B44" s="71"/>
      <c r="C44" s="71"/>
      <c r="D44" s="72"/>
      <c r="E44" s="72"/>
      <c r="F44" s="71"/>
      <c r="G44" s="71"/>
      <c r="H44" s="71"/>
      <c r="I44" s="71"/>
      <c r="J44" s="71"/>
      <c r="K44" s="73"/>
      <c r="L44" s="71"/>
      <c r="M44" s="71"/>
      <c r="N44" s="71"/>
      <c r="O44" s="71"/>
      <c r="P44" s="71"/>
      <c r="Q44" s="71"/>
      <c r="R44" s="71"/>
      <c r="S44" s="71"/>
      <c r="T44" s="71"/>
      <c r="U44" s="72"/>
      <c r="V44" s="72"/>
      <c r="W44" s="72"/>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2"/>
      <c r="BO44" s="71"/>
      <c r="BP44" s="71"/>
      <c r="BQ44" s="71"/>
      <c r="BR44" s="72"/>
    </row>
    <row r="45" spans="1:70" x14ac:dyDescent="0.25">
      <c r="A45" s="71"/>
      <c r="B45" s="71"/>
      <c r="C45" s="71"/>
      <c r="D45" s="72"/>
      <c r="E45" s="72"/>
      <c r="F45" s="71"/>
      <c r="G45" s="71"/>
      <c r="H45" s="71"/>
      <c r="I45" s="71"/>
      <c r="J45" s="71"/>
      <c r="K45" s="71"/>
      <c r="L45" s="71"/>
      <c r="M45" s="71"/>
      <c r="N45" s="71"/>
      <c r="O45" s="71"/>
      <c r="P45" s="71"/>
      <c r="Q45" s="71"/>
      <c r="R45" s="71"/>
      <c r="S45" s="71"/>
      <c r="T45" s="71"/>
      <c r="U45" s="72"/>
      <c r="V45" s="72"/>
      <c r="W45" s="72"/>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2"/>
      <c r="BO45" s="71"/>
      <c r="BP45" s="71"/>
      <c r="BQ45" s="71"/>
      <c r="BR45" s="72"/>
    </row>
    <row r="46" spans="1:70" x14ac:dyDescent="0.25">
      <c r="A46" s="71"/>
      <c r="B46" s="71"/>
      <c r="C46" s="71"/>
      <c r="D46" s="72"/>
      <c r="E46" s="72"/>
      <c r="F46" s="71"/>
      <c r="G46" s="71"/>
      <c r="H46" s="71"/>
      <c r="I46" s="71"/>
      <c r="J46" s="71"/>
      <c r="K46" s="73"/>
      <c r="L46" s="71"/>
      <c r="M46" s="71"/>
      <c r="N46" s="71"/>
      <c r="O46" s="71"/>
      <c r="P46" s="71"/>
      <c r="Q46" s="71"/>
      <c r="R46" s="71"/>
      <c r="S46" s="71"/>
      <c r="T46" s="71"/>
      <c r="U46" s="72"/>
      <c r="V46" s="72"/>
      <c r="W46" s="72"/>
      <c r="X46" s="71"/>
      <c r="Y46" s="72"/>
      <c r="Z46" s="72"/>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71"/>
      <c r="BN46" s="72"/>
      <c r="BO46" s="71"/>
      <c r="BP46" s="71"/>
      <c r="BQ46" s="71"/>
      <c r="BR46" s="72"/>
    </row>
    <row r="47" spans="1:70" x14ac:dyDescent="0.25">
      <c r="A47" s="71"/>
      <c r="B47" s="71"/>
      <c r="C47" s="71"/>
      <c r="D47" s="72"/>
      <c r="E47" s="72"/>
      <c r="F47" s="71"/>
      <c r="G47" s="71"/>
      <c r="H47" s="71"/>
      <c r="I47" s="71"/>
      <c r="J47" s="71"/>
      <c r="K47" s="73"/>
      <c r="L47" s="71"/>
      <c r="M47" s="71"/>
      <c r="N47" s="71"/>
      <c r="O47" s="71"/>
      <c r="P47" s="71"/>
      <c r="Q47" s="71"/>
      <c r="R47" s="71"/>
      <c r="S47" s="71"/>
      <c r="T47" s="71"/>
      <c r="U47" s="72"/>
      <c r="V47" s="72"/>
      <c r="W47" s="72"/>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2"/>
      <c r="BO47" s="71"/>
      <c r="BP47" s="71"/>
      <c r="BQ47" s="71"/>
      <c r="BR47" s="72"/>
    </row>
    <row r="48" spans="1:70" x14ac:dyDescent="0.25">
      <c r="A48" s="71"/>
      <c r="B48" s="71"/>
      <c r="C48" s="71"/>
      <c r="D48" s="72"/>
      <c r="E48" s="72"/>
      <c r="F48" s="71"/>
      <c r="G48" s="71"/>
      <c r="H48" s="71"/>
      <c r="I48" s="71"/>
      <c r="J48" s="71"/>
      <c r="K48" s="71"/>
      <c r="L48" s="71"/>
      <c r="M48" s="71"/>
      <c r="N48" s="71"/>
      <c r="O48" s="71"/>
      <c r="P48" s="71"/>
      <c r="Q48" s="71"/>
      <c r="R48" s="71"/>
      <c r="S48" s="71"/>
      <c r="T48" s="71"/>
      <c r="U48" s="72"/>
      <c r="V48" s="72"/>
      <c r="W48" s="72"/>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2"/>
      <c r="BO48" s="71"/>
      <c r="BP48" s="71"/>
      <c r="BQ48" s="71"/>
      <c r="BR48" s="72"/>
    </row>
    <row r="49" spans="1:70" x14ac:dyDescent="0.25">
      <c r="A49" s="71"/>
      <c r="B49" s="71"/>
      <c r="C49" s="71"/>
      <c r="D49" s="72"/>
      <c r="E49" s="72"/>
      <c r="F49" s="71"/>
      <c r="G49" s="71"/>
      <c r="H49" s="71"/>
      <c r="I49" s="71"/>
      <c r="J49" s="71"/>
      <c r="K49" s="73"/>
      <c r="L49" s="71"/>
      <c r="M49" s="71"/>
      <c r="N49" s="71"/>
      <c r="O49" s="71"/>
      <c r="P49" s="71"/>
      <c r="Q49" s="71"/>
      <c r="R49" s="71"/>
      <c r="S49" s="71"/>
      <c r="T49" s="71"/>
      <c r="U49" s="72"/>
      <c r="V49" s="72"/>
      <c r="W49" s="72"/>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c r="BI49" s="71"/>
      <c r="BJ49" s="71"/>
      <c r="BK49" s="71"/>
      <c r="BL49" s="71"/>
      <c r="BM49" s="71"/>
      <c r="BN49" s="72"/>
      <c r="BO49" s="71"/>
      <c r="BP49" s="71"/>
      <c r="BQ49" s="71"/>
      <c r="BR49" s="72"/>
    </row>
    <row r="50" spans="1:70" x14ac:dyDescent="0.25">
      <c r="A50" s="71"/>
      <c r="B50" s="71"/>
      <c r="C50" s="71"/>
      <c r="D50" s="72"/>
      <c r="E50" s="72"/>
      <c r="F50" s="71"/>
      <c r="G50" s="71"/>
      <c r="H50" s="71"/>
      <c r="I50" s="71"/>
      <c r="J50" s="71"/>
      <c r="K50" s="73"/>
      <c r="L50" s="71"/>
      <c r="M50" s="71"/>
      <c r="N50" s="71"/>
      <c r="O50" s="71"/>
      <c r="P50" s="71"/>
      <c r="Q50" s="71"/>
      <c r="R50" s="71"/>
      <c r="S50" s="71"/>
      <c r="T50" s="71"/>
      <c r="U50" s="72"/>
      <c r="V50" s="72"/>
      <c r="W50" s="72"/>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2"/>
      <c r="BO50" s="71"/>
      <c r="BP50" s="71"/>
      <c r="BQ50" s="71"/>
      <c r="BR50" s="72"/>
    </row>
    <row r="51" spans="1:70" x14ac:dyDescent="0.25">
      <c r="A51" s="71"/>
      <c r="B51" s="71"/>
      <c r="C51" s="71"/>
      <c r="D51" s="72"/>
      <c r="E51" s="72"/>
      <c r="F51" s="71"/>
      <c r="G51" s="71"/>
      <c r="H51" s="71"/>
      <c r="I51" s="71"/>
      <c r="J51" s="71"/>
      <c r="K51" s="73"/>
      <c r="L51" s="71"/>
      <c r="M51" s="71"/>
      <c r="N51" s="71"/>
      <c r="O51" s="71"/>
      <c r="P51" s="71"/>
      <c r="Q51" s="71"/>
      <c r="R51" s="71"/>
      <c r="S51" s="71"/>
      <c r="T51" s="71"/>
      <c r="U51" s="72"/>
      <c r="V51" s="72"/>
      <c r="W51" s="72"/>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c r="BK51" s="71"/>
      <c r="BL51" s="71"/>
      <c r="BM51" s="71"/>
      <c r="BN51" s="72"/>
      <c r="BO51" s="71"/>
      <c r="BP51" s="71"/>
      <c r="BQ51" s="71"/>
      <c r="BR51" s="72"/>
    </row>
    <row r="52" spans="1:70" x14ac:dyDescent="0.25">
      <c r="A52" s="71"/>
      <c r="B52" s="71"/>
      <c r="C52" s="71"/>
      <c r="D52" s="72"/>
      <c r="E52" s="72"/>
      <c r="F52" s="71"/>
      <c r="G52" s="71"/>
      <c r="H52" s="71"/>
      <c r="I52" s="71"/>
      <c r="J52" s="71"/>
      <c r="K52" s="73"/>
      <c r="L52" s="71"/>
      <c r="M52" s="71"/>
      <c r="N52" s="71"/>
      <c r="O52" s="71"/>
      <c r="P52" s="71"/>
      <c r="Q52" s="71"/>
      <c r="R52" s="71"/>
      <c r="S52" s="71"/>
      <c r="T52" s="71"/>
      <c r="U52" s="72"/>
      <c r="V52" s="72"/>
      <c r="W52" s="72"/>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71"/>
      <c r="BN52" s="72"/>
      <c r="BO52" s="71"/>
      <c r="BP52" s="75"/>
      <c r="BQ52" s="75"/>
      <c r="BR52" s="76"/>
    </row>
    <row r="53" spans="1:70" x14ac:dyDescent="0.25">
      <c r="A53" s="71"/>
      <c r="B53" s="71"/>
      <c r="C53" s="71"/>
      <c r="D53" s="72"/>
      <c r="E53" s="72"/>
      <c r="F53" s="71"/>
      <c r="G53" s="71"/>
      <c r="H53" s="71"/>
      <c r="I53" s="71"/>
      <c r="J53" s="71"/>
      <c r="K53" s="71"/>
      <c r="L53" s="71"/>
      <c r="M53" s="71"/>
      <c r="N53" s="71"/>
      <c r="O53" s="71"/>
      <c r="P53" s="71"/>
      <c r="Q53" s="71"/>
      <c r="R53" s="71"/>
      <c r="S53" s="71"/>
      <c r="T53" s="71"/>
      <c r="U53" s="72"/>
      <c r="V53" s="72"/>
      <c r="W53" s="72"/>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2"/>
      <c r="BO53" s="71"/>
      <c r="BP53" s="71"/>
      <c r="BQ53" s="71"/>
      <c r="BR53" s="72"/>
    </row>
    <row r="54" spans="1:70" x14ac:dyDescent="0.25">
      <c r="A54" s="71"/>
      <c r="B54" s="71"/>
      <c r="C54" s="71"/>
      <c r="D54" s="72"/>
      <c r="E54" s="72"/>
      <c r="F54" s="71"/>
      <c r="G54" s="71"/>
      <c r="H54" s="71"/>
      <c r="I54" s="71"/>
      <c r="J54" s="71"/>
      <c r="K54" s="73"/>
      <c r="L54" s="71"/>
      <c r="M54" s="71"/>
      <c r="N54" s="71"/>
      <c r="O54" s="71"/>
      <c r="P54" s="71"/>
      <c r="Q54" s="71"/>
      <c r="R54" s="71"/>
      <c r="S54" s="71"/>
      <c r="T54" s="71"/>
      <c r="U54" s="72"/>
      <c r="V54" s="72"/>
      <c r="W54" s="72"/>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c r="BM54" s="71"/>
      <c r="BN54" s="72"/>
      <c r="BO54" s="71"/>
      <c r="BP54" s="71"/>
      <c r="BQ54" s="71"/>
      <c r="BR54" s="72"/>
    </row>
    <row r="55" spans="1:70" x14ac:dyDescent="0.25">
      <c r="A55" s="71"/>
      <c r="B55" s="71"/>
      <c r="C55" s="71"/>
      <c r="D55" s="72"/>
      <c r="E55" s="72"/>
      <c r="F55" s="71"/>
      <c r="G55" s="71"/>
      <c r="H55" s="71"/>
      <c r="I55" s="71"/>
      <c r="J55" s="71"/>
      <c r="K55" s="71"/>
      <c r="L55" s="71"/>
      <c r="M55" s="71"/>
      <c r="N55" s="71"/>
      <c r="O55" s="71"/>
      <c r="P55" s="71"/>
      <c r="Q55" s="71"/>
      <c r="R55" s="71"/>
      <c r="S55" s="71"/>
      <c r="T55" s="71"/>
      <c r="U55" s="72"/>
      <c r="V55" s="72"/>
      <c r="W55" s="72"/>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2"/>
      <c r="BO55" s="71"/>
      <c r="BP55" s="71"/>
      <c r="BQ55" s="71"/>
      <c r="BR55" s="72"/>
    </row>
    <row r="56" spans="1:70" x14ac:dyDescent="0.25">
      <c r="A56" s="71"/>
      <c r="B56" s="71"/>
      <c r="C56" s="71"/>
      <c r="D56" s="72"/>
      <c r="E56" s="72"/>
      <c r="F56" s="71"/>
      <c r="G56" s="71"/>
      <c r="H56" s="71"/>
      <c r="I56" s="71"/>
      <c r="J56" s="71"/>
      <c r="K56" s="73"/>
      <c r="L56" s="71"/>
      <c r="M56" s="71"/>
      <c r="N56" s="71"/>
      <c r="O56" s="71"/>
      <c r="P56" s="71"/>
      <c r="Q56" s="71"/>
      <c r="R56" s="71"/>
      <c r="S56" s="71"/>
      <c r="T56" s="71"/>
      <c r="U56" s="72"/>
      <c r="V56" s="72"/>
      <c r="W56" s="72"/>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c r="BM56" s="71"/>
      <c r="BN56" s="72"/>
      <c r="BO56" s="71"/>
      <c r="BP56" s="71"/>
      <c r="BQ56" s="71"/>
      <c r="BR56" s="72"/>
    </row>
    <row r="57" spans="1:70" x14ac:dyDescent="0.25">
      <c r="A57" s="71"/>
      <c r="B57" s="71"/>
      <c r="C57" s="71"/>
      <c r="D57" s="72"/>
      <c r="E57" s="72"/>
      <c r="F57" s="71"/>
      <c r="G57" s="71"/>
      <c r="H57" s="71"/>
      <c r="I57" s="71"/>
      <c r="J57" s="71"/>
      <c r="K57" s="73"/>
      <c r="L57" s="71"/>
      <c r="M57" s="71"/>
      <c r="N57" s="71"/>
      <c r="O57" s="71"/>
      <c r="P57" s="71"/>
      <c r="Q57" s="71"/>
      <c r="R57" s="71"/>
      <c r="S57" s="71"/>
      <c r="T57" s="71"/>
      <c r="U57" s="72"/>
      <c r="V57" s="72"/>
      <c r="W57" s="72"/>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c r="BK57" s="71"/>
      <c r="BL57" s="71"/>
      <c r="BM57" s="71"/>
      <c r="BN57" s="72"/>
      <c r="BO57" s="71"/>
      <c r="BP57" s="71"/>
      <c r="BQ57" s="71"/>
      <c r="BR57" s="72"/>
    </row>
    <row r="58" spans="1:70" x14ac:dyDescent="0.25">
      <c r="A58" s="71"/>
      <c r="B58" s="71"/>
      <c r="C58" s="71"/>
      <c r="D58" s="72"/>
      <c r="E58" s="72"/>
      <c r="F58" s="71"/>
      <c r="G58" s="71"/>
      <c r="H58" s="71"/>
      <c r="I58" s="71"/>
      <c r="J58" s="71"/>
      <c r="K58" s="73"/>
      <c r="L58" s="71"/>
      <c r="M58" s="71"/>
      <c r="N58" s="71"/>
      <c r="O58" s="71"/>
      <c r="P58" s="71"/>
      <c r="Q58" s="71"/>
      <c r="R58" s="71"/>
      <c r="S58" s="71"/>
      <c r="T58" s="71"/>
      <c r="U58" s="72"/>
      <c r="V58" s="72"/>
      <c r="W58" s="72"/>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c r="BK58" s="71"/>
      <c r="BL58" s="71"/>
      <c r="BM58" s="71"/>
      <c r="BN58" s="72"/>
      <c r="BO58" s="71"/>
      <c r="BP58" s="71"/>
      <c r="BQ58" s="71"/>
      <c r="BR58" s="72"/>
    </row>
    <row r="59" spans="1:70" x14ac:dyDescent="0.25">
      <c r="A59" s="71"/>
      <c r="B59" s="71"/>
      <c r="C59" s="71"/>
      <c r="D59" s="72"/>
      <c r="E59" s="72"/>
      <c r="F59" s="71"/>
      <c r="G59" s="71"/>
      <c r="H59" s="71"/>
      <c r="I59" s="71"/>
      <c r="J59" s="71"/>
      <c r="K59" s="73"/>
      <c r="L59" s="71"/>
      <c r="M59" s="71"/>
      <c r="N59" s="71"/>
      <c r="O59" s="71"/>
      <c r="P59" s="71"/>
      <c r="Q59" s="71"/>
      <c r="R59" s="71"/>
      <c r="S59" s="71"/>
      <c r="T59" s="71"/>
      <c r="U59" s="72"/>
      <c r="V59" s="72"/>
      <c r="W59" s="72"/>
      <c r="X59" s="71"/>
      <c r="Y59" s="71"/>
      <c r="Z59" s="71"/>
      <c r="AA59" s="71"/>
      <c r="AB59" s="71"/>
      <c r="AC59" s="71"/>
      <c r="AD59" s="71"/>
      <c r="AE59" s="71"/>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c r="BI59" s="71"/>
      <c r="BJ59" s="71"/>
      <c r="BK59" s="71"/>
      <c r="BL59" s="71"/>
      <c r="BM59" s="71"/>
      <c r="BN59" s="72"/>
      <c r="BO59" s="71"/>
      <c r="BP59" s="71"/>
      <c r="BQ59" s="71"/>
      <c r="BR59" s="72"/>
    </row>
    <row r="60" spans="1:70" x14ac:dyDescent="0.25">
      <c r="A60" s="71"/>
      <c r="B60" s="71"/>
      <c r="C60" s="71"/>
      <c r="D60" s="72"/>
      <c r="E60" s="72"/>
      <c r="F60" s="71"/>
      <c r="G60" s="71"/>
      <c r="H60" s="71"/>
      <c r="I60" s="71"/>
      <c r="J60" s="71"/>
      <c r="K60" s="73"/>
      <c r="L60" s="71"/>
      <c r="M60" s="71"/>
      <c r="N60" s="71"/>
      <c r="O60" s="71"/>
      <c r="P60" s="71"/>
      <c r="Q60" s="71"/>
      <c r="R60" s="71"/>
      <c r="S60" s="71"/>
      <c r="T60" s="71"/>
      <c r="U60" s="72"/>
      <c r="V60" s="72"/>
      <c r="W60" s="72"/>
      <c r="X60" s="71"/>
      <c r="Y60" s="71"/>
      <c r="Z60" s="71"/>
      <c r="AA60" s="71"/>
      <c r="AB60" s="71"/>
      <c r="AC60" s="71"/>
      <c r="AD60" s="71"/>
      <c r="AE60" s="71"/>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c r="BI60" s="71"/>
      <c r="BJ60" s="71"/>
      <c r="BK60" s="71"/>
      <c r="BL60" s="71"/>
      <c r="BM60" s="71"/>
      <c r="BN60" s="72"/>
      <c r="BO60" s="71"/>
      <c r="BP60" s="71"/>
      <c r="BQ60" s="71"/>
      <c r="BR60" s="72"/>
    </row>
    <row r="61" spans="1:70" x14ac:dyDescent="0.25">
      <c r="A61" s="71"/>
      <c r="B61" s="71"/>
      <c r="C61" s="71"/>
      <c r="D61" s="72"/>
      <c r="E61" s="72"/>
      <c r="F61" s="71"/>
      <c r="G61" s="71"/>
      <c r="H61" s="71"/>
      <c r="I61" s="71"/>
      <c r="J61" s="71"/>
      <c r="K61" s="71"/>
      <c r="L61" s="71"/>
      <c r="M61" s="71"/>
      <c r="N61" s="71"/>
      <c r="O61" s="71"/>
      <c r="P61" s="71"/>
      <c r="Q61" s="71"/>
      <c r="R61" s="71"/>
      <c r="S61" s="71"/>
      <c r="T61" s="71"/>
      <c r="U61" s="72"/>
      <c r="V61" s="72"/>
      <c r="W61" s="72"/>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2"/>
      <c r="BO61" s="71"/>
      <c r="BP61" s="71"/>
      <c r="BQ61" s="71"/>
      <c r="BR61" s="72"/>
    </row>
    <row r="62" spans="1:70" x14ac:dyDescent="0.25">
      <c r="A62" s="71"/>
      <c r="B62" s="71"/>
      <c r="C62" s="71"/>
      <c r="D62" s="72"/>
      <c r="E62" s="72"/>
      <c r="F62" s="71"/>
      <c r="G62" s="71"/>
      <c r="H62" s="71"/>
      <c r="I62" s="71"/>
      <c r="J62" s="71"/>
      <c r="K62" s="73"/>
      <c r="L62" s="71"/>
      <c r="M62" s="71"/>
      <c r="N62" s="71"/>
      <c r="O62" s="71"/>
      <c r="P62" s="71"/>
      <c r="Q62" s="71"/>
      <c r="R62" s="71"/>
      <c r="S62" s="71"/>
      <c r="T62" s="71"/>
      <c r="U62" s="71"/>
      <c r="V62" s="71"/>
      <c r="W62" s="72"/>
      <c r="X62" s="71"/>
      <c r="Y62" s="71"/>
      <c r="Z62" s="71"/>
      <c r="AA62" s="71"/>
      <c r="AB62" s="71"/>
      <c r="AC62" s="71"/>
      <c r="AD62" s="72"/>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c r="BK62" s="71"/>
      <c r="BL62" s="71"/>
      <c r="BM62" s="71"/>
      <c r="BN62" s="72"/>
      <c r="BO62" s="71"/>
      <c r="BP62" s="71"/>
      <c r="BQ62" s="71"/>
      <c r="BR62" s="72"/>
    </row>
  </sheetData>
  <autoFilter ref="A1:CI16" xr:uid="{C9365B5A-E647-481A-BC80-D59B4E54558B}">
    <filterColumn colId="73">
      <filters blank="1"/>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Inconsistencias</vt:lpstr>
      <vt:lpstr>Hoja8</vt:lpstr>
      <vt:lpstr>RETHUS</vt:lpstr>
      <vt:lpstr>4104</vt:lpstr>
      <vt:lpstr>2102</vt:lpstr>
      <vt:lpstr>2003</vt:lpstr>
      <vt:lpstr>Pólizas y siniestros </vt:lpstr>
      <vt:lpstr>FALLECIDOS</vt:lpstr>
      <vt:lpstr>RNEC</vt:lpstr>
      <vt:lpstr>2103</vt:lpstr>
      <vt:lpstr>Calidad Interna</vt:lpstr>
      <vt:lpstr>Calidad Integración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Serrano Leyton</dc:creator>
  <cp:lastModifiedBy>humrincon28@outlook.es</cp:lastModifiedBy>
  <dcterms:created xsi:type="dcterms:W3CDTF">2026-05-10T04:06:35Z</dcterms:created>
  <dcterms:modified xsi:type="dcterms:W3CDTF">2026-05-13T02:28:18Z</dcterms:modified>
</cp:coreProperties>
</file>